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rtem\Desktop\publick\XLS\Звіти про виконання фін планів\"/>
    </mc:Choice>
  </mc:AlternateContent>
  <bookViews>
    <workbookView xWindow="0" yWindow="1545" windowWidth="12000" windowHeight="6435" tabRatio="844" firstSheet="1"/>
  </bookViews>
  <sheets>
    <sheet name="фінплан - зведені показники" sheetId="14" r:id="rId1"/>
    <sheet name="1. Фін результат" sheetId="2" r:id="rId2"/>
    <sheet name="2. Розрахунки з бюджетом" sheetId="19" r:id="rId3"/>
    <sheet name="3. Рух грошових коштів" sheetId="18" r:id="rId4"/>
    <sheet name="4. Кап. інвестиції" sheetId="3" r:id="rId5"/>
    <sheet name=" 5. Коефіцієнти" sheetId="11" r:id="rId6"/>
    <sheet name="6.1. Інша інфо_1" sheetId="10" r:id="rId7"/>
    <sheet name="6.2. Інша інфо_2" sheetId="9"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s>
  <definedNames>
    <definedName name="__123Graph_XGRAPH3" hidden="1">[1]GDP!#REF!</definedName>
    <definedName name="aa">'[2]1993'!$A$1:$IV$3,'[2]1993'!$A$1:$A$65536</definedName>
    <definedName name="ad">'[3]МТР Газ України'!$B$1</definedName>
    <definedName name="as">'[4]МТР Газ України'!$B$1</definedName>
    <definedName name="asdf">[5]Inform!$E$6</definedName>
    <definedName name="asdfg">[5]Inform!$F$2</definedName>
    <definedName name="BuiltIn_Print_Area___1___1">#REF!</definedName>
    <definedName name="ClDate">[6]Inform!$E$6</definedName>
    <definedName name="ClDate_21">[7]Inform!$E$6</definedName>
    <definedName name="ClDate_25">[7]Inform!$E$6</definedName>
    <definedName name="ClDate_6">[8]Inform!$E$6</definedName>
    <definedName name="CompName">[6]Inform!$F$2</definedName>
    <definedName name="CompName_21">[7]Inform!$F$2</definedName>
    <definedName name="CompName_25">[7]Inform!$F$2</definedName>
    <definedName name="CompName_6">[8]Inform!$F$2</definedName>
    <definedName name="CompNameE">[6]Inform!$G$2</definedName>
    <definedName name="CompNameE_21">[7]Inform!$G$2</definedName>
    <definedName name="CompNameE_25">[7]Inform!$G$2</definedName>
    <definedName name="CompNameE_6">[8]Inform!$G$2</definedName>
    <definedName name="Cost_Category_National_ID">#REF!</definedName>
    <definedName name="Cе511">#REF!</definedName>
    <definedName name="d">'[9]МТР Газ України'!$B$4</definedName>
    <definedName name="dCPIb">[10]попер_роз!#REF!</definedName>
    <definedName name="dPPIb">[10]попер_роз!#REF!</definedName>
    <definedName name="ds">'[11]7  Інші витрати'!#REF!</definedName>
    <definedName name="Fact_Type_ID">#REF!</definedName>
    <definedName name="G">'[12]МТР Газ України'!$B$1</definedName>
    <definedName name="ij1sssss">'[13]7  Інші витрати'!#REF!</definedName>
    <definedName name="LastItem">[14]Лист1!$A$1</definedName>
    <definedName name="Load">'[15]МТР Газ України'!$B$4</definedName>
    <definedName name="Load_ID">'[16]МТР Газ України'!$B$4</definedName>
    <definedName name="Load_ID_10">'[17]7  Інші витрати'!#REF!</definedName>
    <definedName name="Load_ID_11">'[18]МТР Газ України'!$B$4</definedName>
    <definedName name="Load_ID_12">'[18]МТР Газ України'!$B$4</definedName>
    <definedName name="Load_ID_13">'[18]МТР Газ України'!$B$4</definedName>
    <definedName name="Load_ID_14">'[18]МТР Газ України'!$B$4</definedName>
    <definedName name="Load_ID_15">'[18]МТР Газ України'!$B$4</definedName>
    <definedName name="Load_ID_16">'[18]МТР Газ України'!$B$4</definedName>
    <definedName name="Load_ID_17">'[18]МТР Газ України'!$B$4</definedName>
    <definedName name="Load_ID_18">'[19]МТР Газ України'!$B$4</definedName>
    <definedName name="Load_ID_19">'[20]МТР Газ України'!$B$4</definedName>
    <definedName name="Load_ID_20">'[19]МТР Газ України'!$B$4</definedName>
    <definedName name="Load_ID_200">'[15]МТР Газ України'!$B$4</definedName>
    <definedName name="Load_ID_21">'[21]МТР Газ України'!$B$4</definedName>
    <definedName name="Load_ID_23">'[20]МТР Газ України'!$B$4</definedName>
    <definedName name="Load_ID_25">'[21]МТР Газ України'!$B$4</definedName>
    <definedName name="Load_ID_542">'[22]МТР Газ України'!$B$4</definedName>
    <definedName name="Load_ID_6">'[18]МТР Газ України'!$B$4</definedName>
    <definedName name="OpDate">[6]Inform!$E$5</definedName>
    <definedName name="OpDate_21">[7]Inform!$E$5</definedName>
    <definedName name="OpDate_25">[7]Inform!$E$5</definedName>
    <definedName name="OpDate_6">[8]Inform!$E$5</definedName>
    <definedName name="QR">[23]Inform!$E$5</definedName>
    <definedName name="qw">[5]Inform!$E$5</definedName>
    <definedName name="qwert">[5]Inform!$G$2</definedName>
    <definedName name="qwerty">'[4]МТР Газ України'!$B$4</definedName>
    <definedName name="ShowFil">[14]!ShowFil</definedName>
    <definedName name="SU_ID">#REF!</definedName>
    <definedName name="Time_ID">'[16]МТР Газ України'!$B$1</definedName>
    <definedName name="Time_ID_10">'[17]7  Інші витрати'!#REF!</definedName>
    <definedName name="Time_ID_11">'[18]МТР Газ України'!$B$1</definedName>
    <definedName name="Time_ID_12">'[18]МТР Газ України'!$B$1</definedName>
    <definedName name="Time_ID_13">'[18]МТР Газ України'!$B$1</definedName>
    <definedName name="Time_ID_14">'[18]МТР Газ України'!$B$1</definedName>
    <definedName name="Time_ID_15">'[18]МТР Газ України'!$B$1</definedName>
    <definedName name="Time_ID_16">'[18]МТР Газ України'!$B$1</definedName>
    <definedName name="Time_ID_17">'[18]МТР Газ України'!$B$1</definedName>
    <definedName name="Time_ID_18">'[19]МТР Газ України'!$B$1</definedName>
    <definedName name="Time_ID_19">'[20]МТР Газ України'!$B$1</definedName>
    <definedName name="Time_ID_20">'[19]МТР Газ України'!$B$1</definedName>
    <definedName name="Time_ID_21">'[21]МТР Газ України'!$B$1</definedName>
    <definedName name="Time_ID_23">'[20]МТР Газ України'!$B$1</definedName>
    <definedName name="Time_ID_25">'[21]МТР Газ України'!$B$1</definedName>
    <definedName name="Time_ID_6">'[18]МТР Газ України'!$B$1</definedName>
    <definedName name="Time_ID0">'[16]МТР Газ України'!$F$1</definedName>
    <definedName name="Time_ID0_10">'[17]7  Інші витрати'!#REF!</definedName>
    <definedName name="Time_ID0_11">'[18]МТР Газ України'!$F$1</definedName>
    <definedName name="Time_ID0_12">'[18]МТР Газ України'!$F$1</definedName>
    <definedName name="Time_ID0_13">'[18]МТР Газ України'!$F$1</definedName>
    <definedName name="Time_ID0_14">'[18]МТР Газ України'!$F$1</definedName>
    <definedName name="Time_ID0_15">'[18]МТР Газ України'!$F$1</definedName>
    <definedName name="Time_ID0_16">'[18]МТР Газ України'!$F$1</definedName>
    <definedName name="Time_ID0_17">'[18]МТР Газ України'!$F$1</definedName>
    <definedName name="Time_ID0_18">'[19]МТР Газ України'!$F$1</definedName>
    <definedName name="Time_ID0_19">'[20]МТР Газ України'!$F$1</definedName>
    <definedName name="Time_ID0_20">'[19]МТР Газ України'!$F$1</definedName>
    <definedName name="Time_ID0_21">'[21]МТР Газ України'!$F$1</definedName>
    <definedName name="Time_ID0_23">'[20]МТР Газ України'!$F$1</definedName>
    <definedName name="Time_ID0_25">'[21]МТР Газ України'!$F$1</definedName>
    <definedName name="Time_ID0_6">'[18]МТР Газ України'!$F$1</definedName>
    <definedName name="ttttttt">#REF!</definedName>
    <definedName name="Unit">[6]Inform!$E$38</definedName>
    <definedName name="Unit_21">[7]Inform!$E$38</definedName>
    <definedName name="Unit_25">[7]Inform!$E$38</definedName>
    <definedName name="Unit_6">[8]Inform!$E$38</definedName>
    <definedName name="WQER">'[24]МТР Газ України'!$B$4</definedName>
    <definedName name="wr">'[24]МТР Газ України'!$B$4</definedName>
    <definedName name="yyyy">#REF!</definedName>
    <definedName name="zx">'[4]МТР Газ України'!$F$1</definedName>
    <definedName name="zxc">[5]Inform!$E$38</definedName>
    <definedName name="а">'[13]7  Інші витрати'!#REF!</definedName>
    <definedName name="ав">#REF!</definedName>
    <definedName name="аен">'[24]МТР Газ України'!$B$4</definedName>
    <definedName name="_xlnm.Database">'[25]Ener '!$A$1:$G$2645</definedName>
    <definedName name="в">'[26]МТР Газ України'!$F$1</definedName>
    <definedName name="ватт">'[27]БАЗА  '!#REF!</definedName>
    <definedName name="Д">'[15]МТР Газ України'!$B$4</definedName>
    <definedName name="е">#REF!</definedName>
    <definedName name="є">#REF!</definedName>
    <definedName name="_xlnm.Print_Titles" localSheetId="5">' 5. Коефіцієнти'!$5:$5</definedName>
    <definedName name="_xlnm.Print_Titles" localSheetId="1">'1. Фін результат'!$7:$7</definedName>
    <definedName name="_xlnm.Print_Titles" localSheetId="2">'2. Розрахунки з бюджетом'!$6:$6</definedName>
    <definedName name="_xlnm.Print_Titles" localSheetId="3">'3. Рух грошових коштів'!$7:$7</definedName>
    <definedName name="_xlnm.Print_Titles" localSheetId="0">'фінплан - зведені показники'!$29:$29</definedName>
    <definedName name="Заголовки_для_печати_МИ">'[28]1993'!$A$1:$IV$3,'[28]1993'!$A$1:$A$65536</definedName>
    <definedName name="і">[30]Inform!$F$2</definedName>
    <definedName name="ів">#REF!</definedName>
    <definedName name="ів___0">#REF!</definedName>
    <definedName name="ів_22">#REF!</definedName>
    <definedName name="ів_26">#REF!</definedName>
    <definedName name="іваіа">'[29]7  Інші витрати'!#REF!</definedName>
    <definedName name="іваф">#REF!</definedName>
    <definedName name="івів">'[12]МТР Газ України'!$B$1</definedName>
    <definedName name="іцу">[23]Inform!$G$2</definedName>
    <definedName name="йуц">#REF!</definedName>
    <definedName name="йцу">#REF!</definedName>
    <definedName name="йцуйй">#REF!</definedName>
    <definedName name="йцукц">'[29]7  Інші витрати'!#REF!</definedName>
    <definedName name="КЕ">#REF!</definedName>
    <definedName name="КЕ___0">#REF!</definedName>
    <definedName name="КЕ_22">#REF!</definedName>
    <definedName name="КЕ_26">#REF!</definedName>
    <definedName name="кен">#REF!</definedName>
    <definedName name="л">#REF!</definedName>
    <definedName name="_xlnm.Print_Area" localSheetId="5">' 5. Коефіцієнти'!$A$1:$F$24</definedName>
    <definedName name="_xlnm.Print_Area" localSheetId="1">'1. Фін результат'!$A$1:$H$134</definedName>
    <definedName name="_xlnm.Print_Area" localSheetId="2">'2. Розрахунки з бюджетом'!$A$1:$G$45</definedName>
    <definedName name="_xlnm.Print_Area" localSheetId="3">'3. Рух грошових коштів'!$A$1:$G$90</definedName>
    <definedName name="_xlnm.Print_Area" localSheetId="4">'4. Кап. інвестиції'!$A$1:$G$16</definedName>
    <definedName name="_xlnm.Print_Area" localSheetId="6">'6.1. Інша інфо_1'!$A$1:$O$78</definedName>
    <definedName name="_xlnm.Print_Area" localSheetId="7">'6.2. Інша інфо_2'!$A$1:$AF$61</definedName>
    <definedName name="_xlnm.Print_Area" localSheetId="0">'фінплан - зведені показники'!$A$1:$G$79</definedName>
    <definedName name="п">'[13]7  Інші витрати'!#REF!</definedName>
    <definedName name="пдв">'[15]МТР Газ України'!$B$4</definedName>
    <definedName name="пдв_утг">'[15]МТР Газ України'!$F$1</definedName>
    <definedName name="План">#REF!</definedName>
    <definedName name="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#REF!</definedName>
    <definedName name="ппп">[31]Inform!$E$6</definedName>
    <definedName name="р">#REF!</definedName>
    <definedName name="т">[32]Inform!$E$6</definedName>
    <definedName name="тариф">[33]Inform!$G$2</definedName>
    <definedName name="уйцукйцуйу">#REF!</definedName>
    <definedName name="уке">[34]Inform!$G$2</definedName>
    <definedName name="УТГ">'[15]МТР Газ України'!$B$4</definedName>
    <definedName name="фів">'[24]МТР Газ України'!$B$4</definedName>
    <definedName name="фіваіф">'[29]7  Інші витрати'!#REF!</definedName>
    <definedName name="фф">'[26]МТР Газ України'!$F$1</definedName>
    <definedName name="ц">'[13]7  Інші витрати'!#REF!</definedName>
    <definedName name="ччч">'[35]БАЗА  '!#REF!</definedName>
    <definedName name="ш">#REF!</definedName>
  </definedNames>
  <calcPr calcId="162913" calcMode="manual" fullCalcOnLoad="1"/>
</workbook>
</file>

<file path=xl/calcChain.xml><?xml version="1.0" encoding="utf-8"?>
<calcChain xmlns="http://schemas.openxmlformats.org/spreadsheetml/2006/main">
  <c r="F19" i="18" l="1"/>
  <c r="F38" i="2"/>
  <c r="C81" i="18"/>
  <c r="C85" i="18"/>
  <c r="C86" i="18" s="1"/>
  <c r="C52" i="18"/>
  <c r="C28" i="2"/>
  <c r="F84" i="2"/>
  <c r="F85" i="2"/>
  <c r="G78" i="2"/>
  <c r="F36" i="2"/>
  <c r="F37" i="2"/>
  <c r="F83" i="2"/>
  <c r="F35" i="2"/>
  <c r="F90" i="2"/>
  <c r="F91" i="2"/>
  <c r="F92" i="2"/>
  <c r="F87" i="2"/>
  <c r="F88" i="2"/>
  <c r="F89" i="2"/>
  <c r="G23" i="2"/>
  <c r="F25" i="2"/>
  <c r="F26" i="2"/>
  <c r="F9" i="3"/>
  <c r="F10" i="3"/>
  <c r="F11" i="3"/>
  <c r="W35" i="9"/>
  <c r="AE35" i="9"/>
  <c r="F51" i="18"/>
  <c r="F48" i="18"/>
  <c r="E52" i="18"/>
  <c r="E81" i="18"/>
  <c r="F81" i="18" s="1"/>
  <c r="G45" i="18"/>
  <c r="F26" i="18"/>
  <c r="F27" i="18"/>
  <c r="F28" i="18"/>
  <c r="F80" i="18"/>
  <c r="E28" i="2"/>
  <c r="G28" i="2" s="1"/>
  <c r="F95" i="2"/>
  <c r="G86" i="2"/>
  <c r="F86" i="2"/>
  <c r="F80" i="2"/>
  <c r="F81" i="2"/>
  <c r="F82" i="2"/>
  <c r="F34" i="2"/>
  <c r="AF38" i="9"/>
  <c r="AE38" i="9"/>
  <c r="AF34" i="9"/>
  <c r="AE34" i="9"/>
  <c r="X38" i="9"/>
  <c r="X34" i="9"/>
  <c r="W38" i="9"/>
  <c r="W34" i="9"/>
  <c r="S38" i="9"/>
  <c r="S34" i="9"/>
  <c r="F45" i="18"/>
  <c r="F24" i="18"/>
  <c r="F23" i="18"/>
  <c r="F22" i="18"/>
  <c r="G52" i="18"/>
  <c r="F46" i="18"/>
  <c r="F47" i="18"/>
  <c r="F49" i="18"/>
  <c r="F50" i="18"/>
  <c r="F52" i="18"/>
  <c r="G8" i="3"/>
  <c r="F7" i="3"/>
  <c r="F8" i="3"/>
  <c r="G6" i="3"/>
  <c r="F6" i="3"/>
  <c r="G69" i="18"/>
  <c r="G70" i="18"/>
  <c r="G83" i="18"/>
  <c r="F67" i="18"/>
  <c r="F68" i="18"/>
  <c r="F69" i="18"/>
  <c r="F70" i="18"/>
  <c r="F71" i="18"/>
  <c r="F72" i="18"/>
  <c r="F73" i="18"/>
  <c r="F74" i="18"/>
  <c r="F75" i="18"/>
  <c r="F76" i="18"/>
  <c r="F77" i="18"/>
  <c r="F78" i="18"/>
  <c r="F79" i="18"/>
  <c r="F82" i="18"/>
  <c r="F83" i="18"/>
  <c r="F84" i="18"/>
  <c r="F65" i="18"/>
  <c r="F44" i="18"/>
  <c r="G43" i="18"/>
  <c r="F43" i="18"/>
  <c r="G11" i="18"/>
  <c r="G14" i="18"/>
  <c r="G17" i="18"/>
  <c r="G18" i="18"/>
  <c r="G20" i="18"/>
  <c r="G30" i="18"/>
  <c r="F16" i="18"/>
  <c r="F17" i="18"/>
  <c r="F18" i="18"/>
  <c r="F20" i="18"/>
  <c r="F21" i="18"/>
  <c r="F25" i="18"/>
  <c r="F30" i="18"/>
  <c r="F10" i="18"/>
  <c r="F11" i="18"/>
  <c r="F12" i="18"/>
  <c r="F13" i="18"/>
  <c r="F14" i="18"/>
  <c r="F15" i="18"/>
  <c r="G9" i="18"/>
  <c r="F9" i="18"/>
  <c r="G21" i="19"/>
  <c r="G22" i="19"/>
  <c r="G23" i="19"/>
  <c r="G26" i="19"/>
  <c r="G30" i="19"/>
  <c r="G34" i="19"/>
  <c r="G35" i="19"/>
  <c r="G36" i="19"/>
  <c r="G37" i="19"/>
  <c r="G38" i="19"/>
  <c r="G39" i="19"/>
  <c r="G40" i="19"/>
  <c r="G41" i="19"/>
  <c r="G42" i="19"/>
  <c r="G20" i="19"/>
  <c r="F21" i="19"/>
  <c r="F22" i="19"/>
  <c r="F23" i="19"/>
  <c r="F26" i="19"/>
  <c r="F30" i="19"/>
  <c r="F34" i="19"/>
  <c r="F35" i="19"/>
  <c r="F36" i="19"/>
  <c r="F37" i="19"/>
  <c r="F38" i="19"/>
  <c r="F39" i="19"/>
  <c r="F40" i="19"/>
  <c r="F41" i="19"/>
  <c r="F42" i="19"/>
  <c r="F20" i="19"/>
  <c r="G9" i="19"/>
  <c r="G10" i="19"/>
  <c r="G11" i="19"/>
  <c r="G18" i="19"/>
  <c r="F9" i="19"/>
  <c r="F10" i="19"/>
  <c r="F11" i="19"/>
  <c r="F18" i="19"/>
  <c r="G8" i="19"/>
  <c r="F8" i="19"/>
  <c r="G124" i="2"/>
  <c r="G125" i="2"/>
  <c r="G126" i="2"/>
  <c r="G127" i="2"/>
  <c r="G128" i="2"/>
  <c r="G129" i="2"/>
  <c r="G130" i="2"/>
  <c r="F124" i="2"/>
  <c r="F125" i="2"/>
  <c r="F126" i="2"/>
  <c r="F127" i="2"/>
  <c r="F128" i="2"/>
  <c r="F129" i="2"/>
  <c r="F130" i="2"/>
  <c r="G123" i="2"/>
  <c r="F123" i="2"/>
  <c r="G117" i="2"/>
  <c r="G121" i="2"/>
  <c r="G116" i="2"/>
  <c r="F117" i="2"/>
  <c r="F121" i="2"/>
  <c r="F116" i="2"/>
  <c r="G112" i="2"/>
  <c r="G113" i="2"/>
  <c r="G114" i="2"/>
  <c r="F111" i="2"/>
  <c r="F112" i="2"/>
  <c r="F113" i="2"/>
  <c r="F114" i="2"/>
  <c r="G110" i="2"/>
  <c r="F110" i="2"/>
  <c r="G10" i="2"/>
  <c r="G11" i="2"/>
  <c r="G12" i="2"/>
  <c r="G13" i="2"/>
  <c r="G14" i="2"/>
  <c r="G15" i="2"/>
  <c r="G17" i="2"/>
  <c r="G18" i="2"/>
  <c r="G20" i="2"/>
  <c r="G21" i="2"/>
  <c r="G27" i="2"/>
  <c r="G40" i="2"/>
  <c r="G46" i="2"/>
  <c r="G47" i="2"/>
  <c r="G48" i="2"/>
  <c r="G49" i="2"/>
  <c r="G50" i="2"/>
  <c r="G54" i="2"/>
  <c r="G55" i="2"/>
  <c r="G56" i="2"/>
  <c r="G58" i="2"/>
  <c r="G59" i="2"/>
  <c r="G62" i="2"/>
  <c r="G63" i="2"/>
  <c r="G71" i="2"/>
  <c r="G76" i="2"/>
  <c r="G93" i="2"/>
  <c r="G94" i="2"/>
  <c r="G97" i="2"/>
  <c r="G98" i="2"/>
  <c r="G99" i="2"/>
  <c r="G100" i="2"/>
  <c r="G102" i="2"/>
  <c r="G103" i="2"/>
  <c r="G105" i="2"/>
  <c r="G106" i="2"/>
  <c r="F10" i="2"/>
  <c r="F11" i="2"/>
  <c r="F12" i="2"/>
  <c r="F13" i="2"/>
  <c r="F14" i="2"/>
  <c r="F15" i="2"/>
  <c r="F17" i="2"/>
  <c r="F18" i="2"/>
  <c r="F19" i="2"/>
  <c r="F20" i="2"/>
  <c r="F21" i="2"/>
  <c r="F22" i="2"/>
  <c r="F23" i="2"/>
  <c r="F24" i="2"/>
  <c r="F27" i="2"/>
  <c r="F29" i="2"/>
  <c r="F30" i="2"/>
  <c r="F31" i="2"/>
  <c r="F32" i="2"/>
  <c r="F33" i="2"/>
  <c r="F39" i="2"/>
  <c r="F40" i="2"/>
  <c r="F41" i="2"/>
  <c r="F42" i="2"/>
  <c r="F43" i="2"/>
  <c r="F44" i="2"/>
  <c r="F45" i="2"/>
  <c r="F46" i="2"/>
  <c r="F47" i="2"/>
  <c r="F48" i="2"/>
  <c r="F49" i="2"/>
  <c r="F50" i="2"/>
  <c r="F54" i="2"/>
  <c r="F55" i="2"/>
  <c r="F56" i="2"/>
  <c r="F58" i="2"/>
  <c r="F59" i="2"/>
  <c r="F62" i="2"/>
  <c r="F63" i="2"/>
  <c r="F71" i="2"/>
  <c r="F76" i="2"/>
  <c r="F77" i="2"/>
  <c r="F78" i="2"/>
  <c r="F79" i="2"/>
  <c r="F93" i="2"/>
  <c r="F94" i="2"/>
  <c r="F96" i="2"/>
  <c r="F97" i="2"/>
  <c r="F98" i="2"/>
  <c r="F99" i="2"/>
  <c r="F100" i="2"/>
  <c r="F102" i="2"/>
  <c r="F103" i="2"/>
  <c r="F105" i="2"/>
  <c r="F106" i="2"/>
  <c r="G9" i="2"/>
  <c r="F9" i="2"/>
  <c r="G68" i="14"/>
  <c r="G69" i="14"/>
  <c r="G70" i="14"/>
  <c r="G72" i="14"/>
  <c r="G73" i="14"/>
  <c r="G76" i="14"/>
  <c r="F68" i="14"/>
  <c r="F69" i="14"/>
  <c r="F70" i="14"/>
  <c r="F71" i="14"/>
  <c r="F72" i="14"/>
  <c r="F73" i="14"/>
  <c r="F74" i="14"/>
  <c r="F75" i="14"/>
  <c r="F76" i="14"/>
  <c r="G67" i="14"/>
  <c r="F67" i="14"/>
  <c r="G64" i="14"/>
  <c r="G65" i="14"/>
  <c r="F64" i="14"/>
  <c r="F65" i="14"/>
  <c r="G63" i="14"/>
  <c r="F63" i="14"/>
  <c r="G61" i="14"/>
  <c r="F61" i="14"/>
  <c r="G57" i="14"/>
  <c r="G59" i="14"/>
  <c r="G55" i="14"/>
  <c r="G56" i="14"/>
  <c r="F59" i="14"/>
  <c r="F55" i="14"/>
  <c r="F56" i="14"/>
  <c r="F57" i="14"/>
  <c r="F58" i="14"/>
  <c r="G54" i="14"/>
  <c r="F54" i="14"/>
  <c r="G48" i="14"/>
  <c r="G50" i="14"/>
  <c r="G51" i="14"/>
  <c r="G52" i="14"/>
  <c r="F52" i="14"/>
  <c r="F48" i="14"/>
  <c r="F49" i="14"/>
  <c r="F50" i="14"/>
  <c r="F51" i="14"/>
  <c r="G47" i="14"/>
  <c r="F47" i="14"/>
  <c r="G32" i="14"/>
  <c r="G33" i="14"/>
  <c r="G34" i="14"/>
  <c r="G36" i="14"/>
  <c r="G37" i="14"/>
  <c r="G38" i="14"/>
  <c r="G39" i="14"/>
  <c r="G41" i="14"/>
  <c r="G42" i="14"/>
  <c r="G43" i="14"/>
  <c r="G44" i="14"/>
  <c r="G45" i="14"/>
  <c r="F32" i="14"/>
  <c r="F33" i="14"/>
  <c r="F34" i="14"/>
  <c r="F35" i="14"/>
  <c r="F36" i="14"/>
  <c r="F37" i="14"/>
  <c r="F38" i="14"/>
  <c r="F39" i="14"/>
  <c r="F40" i="14"/>
  <c r="F41" i="14"/>
  <c r="F42" i="14"/>
  <c r="F43" i="14"/>
  <c r="F44" i="14"/>
  <c r="F45" i="14"/>
  <c r="G31" i="14"/>
  <c r="F31" i="14"/>
  <c r="O51" i="10"/>
  <c r="M51" i="10"/>
  <c r="M52" i="10"/>
  <c r="M50" i="10"/>
  <c r="J51" i="10"/>
  <c r="J52" i="10"/>
  <c r="J50" i="10"/>
  <c r="N34" i="10"/>
  <c r="N35" i="10"/>
  <c r="L34" i="10"/>
  <c r="L35" i="10"/>
  <c r="N33" i="10"/>
  <c r="L33" i="10"/>
  <c r="N30" i="10"/>
  <c r="N31" i="10"/>
  <c r="N29" i="10"/>
  <c r="L30" i="10"/>
  <c r="L31" i="10"/>
  <c r="L29" i="10"/>
  <c r="N26" i="10"/>
  <c r="N27" i="10"/>
  <c r="L26" i="10"/>
  <c r="L27" i="10"/>
  <c r="N25" i="10"/>
  <c r="L25" i="10"/>
  <c r="N22" i="10"/>
  <c r="N23" i="10"/>
  <c r="L22" i="10"/>
  <c r="L23" i="10"/>
  <c r="N21" i="10"/>
  <c r="L21" i="10"/>
  <c r="N15" i="10"/>
  <c r="N16" i="10"/>
  <c r="N17" i="10"/>
  <c r="N18" i="10"/>
  <c r="L15" i="10"/>
  <c r="L16" i="10"/>
  <c r="L17" i="10"/>
  <c r="L18" i="10"/>
  <c r="N14" i="10"/>
  <c r="L14" i="10"/>
  <c r="Y39" i="9"/>
  <c r="M39" i="9"/>
  <c r="B41" i="14"/>
  <c r="B65" i="14"/>
  <c r="B64" i="14"/>
  <c r="B63" i="14"/>
  <c r="B61" i="14"/>
  <c r="B58" i="14"/>
  <c r="B57" i="14"/>
  <c r="B56" i="14"/>
  <c r="B55" i="14"/>
  <c r="B59" i="14"/>
  <c r="B54" i="14"/>
  <c r="B52" i="14"/>
  <c r="B51" i="14"/>
  <c r="B50" i="14"/>
  <c r="B48" i="14"/>
  <c r="B47" i="14"/>
  <c r="B45" i="14"/>
  <c r="B44" i="14"/>
  <c r="B43" i="14"/>
  <c r="B42" i="14"/>
  <c r="B40" i="14"/>
  <c r="B39" i="14"/>
  <c r="B38" i="14"/>
  <c r="B37" i="14"/>
  <c r="B36" i="14"/>
  <c r="B34" i="14"/>
  <c r="B35" i="14"/>
  <c r="B33" i="14"/>
  <c r="B32" i="14"/>
  <c r="B31" i="14"/>
  <c r="G29" i="18"/>
  <c r="F28" i="2"/>
  <c r="F29" i="18"/>
  <c r="G31" i="18"/>
  <c r="F31" i="18"/>
  <c r="G81" i="18" l="1"/>
  <c r="E85" i="18"/>
  <c r="G85" i="18" l="1"/>
  <c r="F85" i="18"/>
  <c r="E86" i="18"/>
  <c r="F86" i="18" l="1"/>
  <c r="G86" i="18"/>
</calcChain>
</file>

<file path=xl/sharedStrings.xml><?xml version="1.0" encoding="utf-8"?>
<sst xmlns="http://schemas.openxmlformats.org/spreadsheetml/2006/main" count="701" uniqueCount="540">
  <si>
    <t>Код рядка</t>
  </si>
  <si>
    <t>капітальне будівництво</t>
  </si>
  <si>
    <t>придбання (виготовлення) основних засобів</t>
  </si>
  <si>
    <t>придбання (створення) нематеріальних активів</t>
  </si>
  <si>
    <t>Фінансовий результат від операційної діяльності</t>
  </si>
  <si>
    <t>Витрати на оплату праці</t>
  </si>
  <si>
    <t>Відрахування на соціальні заходи</t>
  </si>
  <si>
    <t>Амортизація</t>
  </si>
  <si>
    <t>за ЗКГНГ</t>
  </si>
  <si>
    <t>за СПОДУ</t>
  </si>
  <si>
    <t xml:space="preserve">за  КВЕД  </t>
  </si>
  <si>
    <t xml:space="preserve">Місцезнаходження  </t>
  </si>
  <si>
    <t xml:space="preserve">Телефон </t>
  </si>
  <si>
    <t xml:space="preserve">Прізвище та ініціали керівника  </t>
  </si>
  <si>
    <t xml:space="preserve">Підприємство  </t>
  </si>
  <si>
    <t xml:space="preserve">Організаційно-правова форма </t>
  </si>
  <si>
    <t xml:space="preserve">Вид економічної діяльності    </t>
  </si>
  <si>
    <t xml:space="preserve">Галузь     </t>
  </si>
  <si>
    <t xml:space="preserve">Код рядка </t>
  </si>
  <si>
    <t>Територія</t>
  </si>
  <si>
    <t>Форма власності</t>
  </si>
  <si>
    <t>витрати на страхові послуги</t>
  </si>
  <si>
    <t>витрати на аудиторські послуги</t>
  </si>
  <si>
    <t>Валовий прибуток (збиток)</t>
  </si>
  <si>
    <t xml:space="preserve">прибуток </t>
  </si>
  <si>
    <t>збиток</t>
  </si>
  <si>
    <t>Резервний фонд</t>
  </si>
  <si>
    <t>неустойки (штрафи, пені)</t>
  </si>
  <si>
    <t>витрати на паливо та енергію</t>
  </si>
  <si>
    <t>Інші операційні витрати</t>
  </si>
  <si>
    <t>придбання (виготовлення) інших необоротних матеріальних активів</t>
  </si>
  <si>
    <t>Факт минулого року</t>
  </si>
  <si>
    <t>Виручка від реалізації основних фондів</t>
  </si>
  <si>
    <t xml:space="preserve">Виручка від реалізації нематеріальних активів </t>
  </si>
  <si>
    <t>на початок періоду</t>
  </si>
  <si>
    <t>Чистий грошовий потік</t>
  </si>
  <si>
    <t>Забезпечення</t>
  </si>
  <si>
    <t>х</t>
  </si>
  <si>
    <t>витрати на службові відрядження</t>
  </si>
  <si>
    <t>витрати на зв’язок</t>
  </si>
  <si>
    <t>витрати на оплату праці</t>
  </si>
  <si>
    <t>відрахування на соціальні заходи</t>
  </si>
  <si>
    <t>амортизація основних засобів і нематеріальних активів загальногосподарського призначення</t>
  </si>
  <si>
    <t>витрати на операційну оренду основних засобів та роялті, що мають загальногосподарське призначення</t>
  </si>
  <si>
    <t>витрати на страхування майна загальногосподарського призначення</t>
  </si>
  <si>
    <t>витрати на страхування загальногосподарського персоналу</t>
  </si>
  <si>
    <t xml:space="preserve">організаційно-технічні послуги </t>
  </si>
  <si>
    <t>юридичні послуги</t>
  </si>
  <si>
    <t>послуги з оцінки майна</t>
  </si>
  <si>
    <t>витрати на охорону праці загальногосподарського персоналу</t>
  </si>
  <si>
    <t xml:space="preserve">витрати на підвищення кваліфікації та перепідготовку кадрів </t>
  </si>
  <si>
    <t>витрати на поліпшення основних фондів</t>
  </si>
  <si>
    <t>відрахування до резерву сумнівних боргів</t>
  </si>
  <si>
    <t>№ з/п</t>
  </si>
  <si>
    <t xml:space="preserve">Надходження від продажу акцій та облігацій </t>
  </si>
  <si>
    <t xml:space="preserve">Придбання акцій та облігацій  </t>
  </si>
  <si>
    <t>на кінець періоду</t>
  </si>
  <si>
    <t>Залучення кредитних коштів</t>
  </si>
  <si>
    <t>Усього</t>
  </si>
  <si>
    <t>Відсоток</t>
  </si>
  <si>
    <t>Залишок нерозподіленого прибутку (непокритого збитку) на початок звітного періоду</t>
  </si>
  <si>
    <t>Залишок нерозподіленого прибутку (непокритого збитку) на кінець звітного періоду</t>
  </si>
  <si>
    <t>відрахування до недержавних пенсійних фондів</t>
  </si>
  <si>
    <t>витрати на консалтингові послуги</t>
  </si>
  <si>
    <t>амортизація основних засобів і нематеріальних активів</t>
  </si>
  <si>
    <t>витрати на електроенергію</t>
  </si>
  <si>
    <t xml:space="preserve">витрати на паливо </t>
  </si>
  <si>
    <t>консультаційні та інформаційні послуги</t>
  </si>
  <si>
    <t>Зобов'язання</t>
  </si>
  <si>
    <t xml:space="preserve">Сума, валюта за договорами </t>
  </si>
  <si>
    <t>Процентна ставка</t>
  </si>
  <si>
    <t>Розвиток виробництва</t>
  </si>
  <si>
    <t>витрати на благодійну допомогу</t>
  </si>
  <si>
    <t xml:space="preserve">Вид кредитного продукту та цільове призначення </t>
  </si>
  <si>
    <t xml:space="preserve">      4. Діючі фінансові зобов'язання підприємства</t>
  </si>
  <si>
    <t xml:space="preserve">      5. Інформація щодо отримання та повернення залучених коштів</t>
  </si>
  <si>
    <t>витрати на утримання основних фондів, інших необоротних активів загальногосподарського використання,  у тому числі:</t>
  </si>
  <si>
    <t>(посада)</t>
  </si>
  <si>
    <t>(підпис)</t>
  </si>
  <si>
    <t>витрати на рекламу</t>
  </si>
  <si>
    <t>Інші операційні витрати, усього, у тому числі:</t>
  </si>
  <si>
    <t>Капітальні інвестиції, усього,
у тому числі:</t>
  </si>
  <si>
    <t>податок на доходи фізичних осіб</t>
  </si>
  <si>
    <t xml:space="preserve">Єдиний внесок на загальнообов'язкове державне соціальне страхування                              </t>
  </si>
  <si>
    <t>акцизний податок</t>
  </si>
  <si>
    <t>Вид діяльності</t>
  </si>
  <si>
    <t>Заборгованість на останню дату</t>
  </si>
  <si>
    <t>Бюджетне фінансування</t>
  </si>
  <si>
    <t>інші платежі (розшифрувати)</t>
  </si>
  <si>
    <t>Дата видачі / погашення (графік)</t>
  </si>
  <si>
    <t>кредити</t>
  </si>
  <si>
    <t>Отримання коштів  за довгостроковими зобов'язаннями, у тому числі:</t>
  </si>
  <si>
    <t>Повернення коштів за короткостроковими зобов'язаннями, у тому числі:</t>
  </si>
  <si>
    <t>Отримання коштів за короткостроковими зобов'язаннями, у тому числі:</t>
  </si>
  <si>
    <t>Повернення коштів  за довгостроковими зобов'язаннями, у тому числі:</t>
  </si>
  <si>
    <t xml:space="preserve">позики </t>
  </si>
  <si>
    <t>Фінансовий результат до оподаткування</t>
  </si>
  <si>
    <t>Чистий  фінансовий результат, у тому числі:</t>
  </si>
  <si>
    <t>плата за користування надрами</t>
  </si>
  <si>
    <t>Оптимальне значення</t>
  </si>
  <si>
    <t>&gt; 0</t>
  </si>
  <si>
    <t xml:space="preserve">         (ініціали, прізвище)    </t>
  </si>
  <si>
    <t>у тому числі:</t>
  </si>
  <si>
    <t>рентна плата за транспортування</t>
  </si>
  <si>
    <t>Середньооблікова кількість штатних працівників</t>
  </si>
  <si>
    <t>витрати, пов'язані з використанням власних службових автомобілів</t>
  </si>
  <si>
    <t>Дохід від участі в капіталі (розшифрувати)</t>
  </si>
  <si>
    <t>Інші фінансові доходи (розшифрувати)</t>
  </si>
  <si>
    <t>інші адміністративні витрати (розшифрувати)</t>
  </si>
  <si>
    <t>Фінансові витрати (розшифрувати)</t>
  </si>
  <si>
    <t>Втрати від участі в капіталі (розшифрувати)</t>
  </si>
  <si>
    <t>Інші витрати (розшифрувати)</t>
  </si>
  <si>
    <t>Інші фонди (розшифрувати)</t>
  </si>
  <si>
    <t>Інші цілі (розшифрувати)</t>
  </si>
  <si>
    <t>місцеві податки та збори (розшифрувати)</t>
  </si>
  <si>
    <t>Цільове фінансування  (розшифрувати)</t>
  </si>
  <si>
    <t xml:space="preserve">Інші надходження (розшифрувати) </t>
  </si>
  <si>
    <t xml:space="preserve">Придбання (створення) основних засобів (розшифрувати) </t>
  </si>
  <si>
    <t xml:space="preserve">Капітальне будівництво (розшифрувати) </t>
  </si>
  <si>
    <t xml:space="preserve">Придбання (створення) нематеріальних активів (розшифрувати) </t>
  </si>
  <si>
    <t>облігації</t>
  </si>
  <si>
    <t>інші витрати (розшифрувати)</t>
  </si>
  <si>
    <t>інші витрати на збут (розшифрувати)</t>
  </si>
  <si>
    <t>Собівартість реалізованої продукції (товарів, робіт, послуг) (розшифрувати)</t>
  </si>
  <si>
    <t>Найменування  банку</t>
  </si>
  <si>
    <t>Інші джерела (розшифрувати)</t>
  </si>
  <si>
    <t>(ініціали, прізвище)</t>
  </si>
  <si>
    <t>за КОАТУУ</t>
  </si>
  <si>
    <t>за КОПФГ</t>
  </si>
  <si>
    <t xml:space="preserve">за ЄДРПОУ </t>
  </si>
  <si>
    <t>у тому числі за основними видами діяльності за КВЕД</t>
  </si>
  <si>
    <t>погашення реструктуризованих та відстрочених сум, що підлягають сплаті в поточному році до бюджетів та державних цільових фондів</t>
  </si>
  <si>
    <t>(найменування підприємства)</t>
  </si>
  <si>
    <t>Середньооблікова чисельність осіб, у тому числі:</t>
  </si>
  <si>
    <t>План минулого року</t>
  </si>
  <si>
    <t>Код за ЄДРПОУ</t>
  </si>
  <si>
    <t>Витрати на збут</t>
  </si>
  <si>
    <t>Витрати (дохід) з податку на прибуток</t>
  </si>
  <si>
    <t xml:space="preserve">Прибуток (збиток) від  припиненої діяльності після оподаткування </t>
  </si>
  <si>
    <t>Адміністративні витрати</t>
  </si>
  <si>
    <t>Інші операційні доходи/витрати</t>
  </si>
  <si>
    <t>EBITDA</t>
  </si>
  <si>
    <t>Доходи/витрати від фінансової та інвестиційної діяльності</t>
  </si>
  <si>
    <t>Грошові кошти на початок періоду</t>
  </si>
  <si>
    <t>Чистий рух грошових коштів від операційної діяльності</t>
  </si>
  <si>
    <t>Чистий рух грошових коштів від фінансової діяльності</t>
  </si>
  <si>
    <t>Грошові кошти на кінець періоду</t>
  </si>
  <si>
    <t>Необоротні активи</t>
  </si>
  <si>
    <t>Оборотні активи</t>
  </si>
  <si>
    <t>Власний капітал</t>
  </si>
  <si>
    <t>Розподіл чистого прибутку</t>
  </si>
  <si>
    <t xml:space="preserve">Нараховані до сплати обов'язкові платежі підприємства до бюджету та єдиний внесок на загальнообов'язкове державне соціальне страхування </t>
  </si>
  <si>
    <t>ІІІ. Рух грошових коштів</t>
  </si>
  <si>
    <t>Податок на прибуток підприємств</t>
  </si>
  <si>
    <t>IІ. Розрахунки з бюджетом</t>
  </si>
  <si>
    <t>Чистий рух грошових коштів операційної діяльності</t>
  </si>
  <si>
    <t>І. Рух коштів у результаті операційної діяльності</t>
  </si>
  <si>
    <t>II. Рух коштів у результаті інвестиційної діяльності</t>
  </si>
  <si>
    <t>Чистий рух коштів від інвестиційної діяльності </t>
  </si>
  <si>
    <t>III. Рух коштів у результаті фінансової діяльності</t>
  </si>
  <si>
    <t>Чистий рух коштів від фінансової діяльності </t>
  </si>
  <si>
    <t>Надходження від отриманих:</t>
  </si>
  <si>
    <t>відсотків </t>
  </si>
  <si>
    <t>дивідендів </t>
  </si>
  <si>
    <t>Надходження від деривативів</t>
  </si>
  <si>
    <t>Власного капіталу </t>
  </si>
  <si>
    <t>Розрахунок показника EBITDA</t>
  </si>
  <si>
    <t>Коефіцієнт рентабельності власного капіталу</t>
  </si>
  <si>
    <t xml:space="preserve">Вплив зміни валютних курсів на залишок коштів </t>
  </si>
  <si>
    <t>Довгострокові зобов'язання і забезпечення</t>
  </si>
  <si>
    <t>Поточні зобов'язання і забезпечення</t>
  </si>
  <si>
    <t>Коефіцієнт рентабельності активів</t>
  </si>
  <si>
    <t>погашення податкового боргу, у тому числі:</t>
  </si>
  <si>
    <t>Собівартість реалізованої продукції (товарів, робіт, послуг)</t>
  </si>
  <si>
    <t>&gt; 1</t>
  </si>
  <si>
    <t xml:space="preserve">Прибуток (збиток) від звичайної діяльності до оподаткування </t>
  </si>
  <si>
    <t>Коригування на:</t>
  </si>
  <si>
    <t>Грошові кошти від операційної діяльності</t>
  </si>
  <si>
    <t>Сплачений податок на прибуток</t>
  </si>
  <si>
    <t>амортизацію необоротних активів</t>
  </si>
  <si>
    <t xml:space="preserve">збільшення (зменшення) забезпечень  </t>
  </si>
  <si>
    <t xml:space="preserve">збиток (прибуток) від нереалізованих курсових різниць </t>
  </si>
  <si>
    <t>збиток (прибуток) від неопераційної діяльності та інших негрошових операцій (розшифрувати)</t>
  </si>
  <si>
    <t>Зменшення (збільшення) оборотних активів (розшифрувати)</t>
  </si>
  <si>
    <t>Збільшення (зменшення) поточних зобов’язань (розшифрувати)</t>
  </si>
  <si>
    <t>транспортні витрати</t>
  </si>
  <si>
    <t>витрати на зберігання та упаковку</t>
  </si>
  <si>
    <t>Коефіцієнти рентабельності та прибутковості</t>
  </si>
  <si>
    <t>Аналіз капітальних інвестицій</t>
  </si>
  <si>
    <t>Коефіцієнти фінансової стійкості та ліквідності</t>
  </si>
  <si>
    <t>Стандарти звітності П(с)БОУ</t>
  </si>
  <si>
    <t>Стандарти звітності МСФЗ</t>
  </si>
  <si>
    <t>Перенесено з додаткового капіталу</t>
  </si>
  <si>
    <t>Марка</t>
  </si>
  <si>
    <t>Рік придбання</t>
  </si>
  <si>
    <t>Витрати, усього</t>
  </si>
  <si>
    <t>матеріальні витрати</t>
  </si>
  <si>
    <t>оплата праці</t>
  </si>
  <si>
    <t>амортизація</t>
  </si>
  <si>
    <t>інші витрати</t>
  </si>
  <si>
    <t>Договір</t>
  </si>
  <si>
    <t>Дата початку оренди</t>
  </si>
  <si>
    <t>Сума орендної плати</t>
  </si>
  <si>
    <t>Основні фінансові показники</t>
  </si>
  <si>
    <t>Чистий дохід від реалізації продукції (товарів, робіт, послуг)</t>
  </si>
  <si>
    <t>Відрахування частини чистого прибутку, усього, у тому числі:</t>
  </si>
  <si>
    <t>витрати на оренду службових автомобілів</t>
  </si>
  <si>
    <t>№</t>
  </si>
  <si>
    <t>Загальна кошторисна вартість</t>
  </si>
  <si>
    <t>Первісна балансова вартість введених потужностей на початок планового року</t>
  </si>
  <si>
    <t>Капітальні інвестиції</t>
  </si>
  <si>
    <t>IV. Капітальні інвестиції</t>
  </si>
  <si>
    <t>VI. Звіт про фінансовий стан</t>
  </si>
  <si>
    <t>V. Коефіцієнтний аналіз</t>
  </si>
  <si>
    <t>8. Джерела капітальних інвестицій</t>
  </si>
  <si>
    <t>Інші операційні доходи (розшифрувати), у тому числі:</t>
  </si>
  <si>
    <t>курсові різниці</t>
  </si>
  <si>
    <t>Інші доходи (розшифрувати), у тому числі:</t>
  </si>
  <si>
    <t>Інші витрати (розшифрувати), у тому числі:</t>
  </si>
  <si>
    <t>2145/1</t>
  </si>
  <si>
    <t>2145/2</t>
  </si>
  <si>
    <t>4010</t>
  </si>
  <si>
    <t>Таблиця 1</t>
  </si>
  <si>
    <t>Таблиця 2</t>
  </si>
  <si>
    <t>Таблиця 3</t>
  </si>
  <si>
    <t>Адміністративні витрати, у тому числі:</t>
  </si>
  <si>
    <t>Витрати на збут, у тому числі:</t>
  </si>
  <si>
    <t>Рентабельність EBITDA</t>
  </si>
  <si>
    <t>Чистий  фінансовий результат</t>
  </si>
  <si>
    <t>Коефіцієнт рентабельності діяльності</t>
  </si>
  <si>
    <t>Коефіцієнт фінансової стійкості</t>
  </si>
  <si>
    <t>Інші доходи/витрати</t>
  </si>
  <si>
    <t>Чистий рух грошових коштів від інвестиційної діяльності</t>
  </si>
  <si>
    <t>Елементи операційних витрат</t>
  </si>
  <si>
    <t>тис. гривень (без ПДВ)</t>
  </si>
  <si>
    <t>Факт</t>
  </si>
  <si>
    <t>Додаток 3</t>
  </si>
  <si>
    <t>ЗВІТ</t>
  </si>
  <si>
    <t>Продовження додатка 3</t>
  </si>
  <si>
    <t>План</t>
  </si>
  <si>
    <t xml:space="preserve">чистий дохід  від реалізації продукції (товарів, робіт, послуг) </t>
  </si>
  <si>
    <t xml:space="preserve">кількість продукції/     наданих послуг </t>
  </si>
  <si>
    <t>Заборгованість за кредитами на початок звітного періоду</t>
  </si>
  <si>
    <t>Отримано залучених коштів за звітний період</t>
  </si>
  <si>
    <t>план</t>
  </si>
  <si>
    <t>факт</t>
  </si>
  <si>
    <t>Повернено залучених коштів  за звітний період</t>
  </si>
  <si>
    <t>Заборгованість на кінець звітного періоду</t>
  </si>
  <si>
    <t xml:space="preserve">      3. Інформація про бізнес підприємства (код рядка 1000 фінансового плану)</t>
  </si>
  <si>
    <t>6. Витрати, пов'язані з використанням власних службових автомобілів (у складі адміністративних витрат, рядок 1041)</t>
  </si>
  <si>
    <t>7. Витрати на оренду службових автомобілів (у складі адміністративних витрат, рядок 1042)</t>
  </si>
  <si>
    <t>Найменування об’єкта</t>
  </si>
  <si>
    <t>9. Капітальне будівництво (рядок 4010 таблиці 4)</t>
  </si>
  <si>
    <t>Прибуток (збиток) від операційної діяльності до змін в оборотному капіталі</t>
  </si>
  <si>
    <t>Інші поточні податки, збори, обов'язкові платежі до державного та місцевих бюджетів, у тому числі:</t>
  </si>
  <si>
    <t>Сплата інших податків, зборів, обов'язкових платежів до державного та місцевих бюджетів</t>
  </si>
  <si>
    <t xml:space="preserve">          </t>
  </si>
  <si>
    <t>Коди</t>
  </si>
  <si>
    <t>Таблиця 6</t>
  </si>
  <si>
    <t>витрати, що здійснюються для підтримання об’єкта в робочому стані (проведення ремонту, технічного огляду, нагляду, обслуговування тощо)</t>
  </si>
  <si>
    <t>інші операційні витрати (розшифрувати)</t>
  </si>
  <si>
    <t>Неконтрольована частка</t>
  </si>
  <si>
    <t xml:space="preserve">план </t>
  </si>
  <si>
    <t>Валовий прибуток/збиток</t>
  </si>
  <si>
    <t>Усього виплат на користь держави</t>
  </si>
  <si>
    <t>Усього активи</t>
  </si>
  <si>
    <t>Усього зобов'язання і забезпечення</t>
  </si>
  <si>
    <t>у тому числі грошові кошти та їх еквіваленти</t>
  </si>
  <si>
    <t>у тому числі державні гранти і субсидії</t>
  </si>
  <si>
    <t>у тому числі фінансові запозичення</t>
  </si>
  <si>
    <t>Доходи і витрати (деталізація)</t>
  </si>
  <si>
    <t xml:space="preserve">пояснення та обґрунтування відхилення від запланованого рівня доходів/витрат                               </t>
  </si>
  <si>
    <t>відхилення,  +/–</t>
  </si>
  <si>
    <t>виконання, %</t>
  </si>
  <si>
    <t>Доходи і витрати (узагальнені показники)</t>
  </si>
  <si>
    <t>Інші операційні доходи/витрати
(рядок 1030 - рядок 1080)</t>
  </si>
  <si>
    <t>Доходи/витрати від фінансової та інвестиційної діяльності
(рядок 1110 + рядок 1120 - рядок 1130 - рядок 1140)</t>
  </si>
  <si>
    <t>Інші доходи/витрати
(рядок 1150 - рядок 1160)</t>
  </si>
  <si>
    <t>Фінансовий результат від операційної діяльності, рядок 1100</t>
  </si>
  <si>
    <t>плюс амортизація, рядок 1530</t>
  </si>
  <si>
    <t>мінус операційні доходи від курсових різниць, рядок 1031</t>
  </si>
  <si>
    <t>плюс операційні витрати від курсових різниць, рядок 1084</t>
  </si>
  <si>
    <t>Матеріальні витрати, у тому числі:</t>
  </si>
  <si>
    <t>витрати на сировину та основні матеріали</t>
  </si>
  <si>
    <t>Найменування показника</t>
  </si>
  <si>
    <t xml:space="preserve">Надходження </t>
  </si>
  <si>
    <t>Витрати</t>
  </si>
  <si>
    <t xml:space="preserve">вплив зміни валютних курсів на залишок коштів </t>
  </si>
  <si>
    <t>Продовження  таблиці 6</t>
  </si>
  <si>
    <t>Відхилення,  +/–</t>
  </si>
  <si>
    <t>Виконання, %</t>
  </si>
  <si>
    <t>керівники</t>
  </si>
  <si>
    <t>професіонали</t>
  </si>
  <si>
    <t>фахівці</t>
  </si>
  <si>
    <t>технічні службовці</t>
  </si>
  <si>
    <t>робітники</t>
  </si>
  <si>
    <t>інші категорії</t>
  </si>
  <si>
    <t>адміністративно-управлінський персонал</t>
  </si>
  <si>
    <t>директор</t>
  </si>
  <si>
    <t>працівники</t>
  </si>
  <si>
    <t>Середньомісячна заробітна плата одного працівника, гривень</t>
  </si>
  <si>
    <t>Середньомісячний дохід одного працівника, гривень</t>
  </si>
  <si>
    <t>У тому числі за їх видами</t>
  </si>
  <si>
    <t>освоєння капітальних вкладень</t>
  </si>
  <si>
    <t>власні кошти</t>
  </si>
  <si>
    <t>кредитні кошти</t>
  </si>
  <si>
    <t>інші джерела (зазначити джерело)</t>
  </si>
  <si>
    <t>усього на рік</t>
  </si>
  <si>
    <t>фінансування капітальних інвестицій (оплата грошовими коштами), усього</t>
  </si>
  <si>
    <t xml:space="preserve">у тому числі </t>
  </si>
  <si>
    <t>Власні кошти (розшифрувати)</t>
  </si>
  <si>
    <t xml:space="preserve">Довгострокові зобов'язання, усього </t>
  </si>
  <si>
    <t>Короткострокові зобов'язання, усього</t>
  </si>
  <si>
    <t>Інші фінансові зобов'язання, усього</t>
  </si>
  <si>
    <t>Зміна ціни одиниці  (вартості продукції/     наданих послуг)</t>
  </si>
  <si>
    <t>ціна одиниці     (вартість  продукції/     наданих послуг), гривень</t>
  </si>
  <si>
    <t>кількість продукції/             наданих послуг, одиниця виміру</t>
  </si>
  <si>
    <t>чистий дохід  від реалізації продукції (товарів, робіт, послуг),     тис. гривень</t>
  </si>
  <si>
    <t>2120/2130</t>
  </si>
  <si>
    <t>Грошові кошти</t>
  </si>
  <si>
    <t>Примітки</t>
  </si>
  <si>
    <t>Плановий рік, усього</t>
  </si>
  <si>
    <t>План звітного періоду</t>
  </si>
  <si>
    <t>Факт звітного періоду</t>
  </si>
  <si>
    <t xml:space="preserve">(ініціали, прізвище)    </t>
  </si>
  <si>
    <t>Одиниця виміру, тис. гривень</t>
  </si>
  <si>
    <t>мінус/плюс значні нетипові операційні доходи/витрати (розшифрувати)</t>
  </si>
  <si>
    <t>Коефіцієнт рентабельності активів
(чистий фінансовий результат, рядок 1190 / вартість активів, рядок 6030)</t>
  </si>
  <si>
    <t>Коефіцієнт рентабельності власного капіталу
(чистий фінансовий результат, рядок 1190 / власний капітал, рядок 6090)</t>
  </si>
  <si>
    <t>Коефіцієнт рентабельності діяльності
(чистий фінансовий результат, рядок 1190 / чистий дохід від реалізації продукції (товарів, робіт, послуг), рядок 1000)</t>
  </si>
  <si>
    <t>Коефіцієнт фінансової стійкості
(власний капітал, рядок 6090 / довгострокові зобов'язання, рядок 6040 + поточні зобов'язання, рядок 6050)</t>
  </si>
  <si>
    <t>Коефіцієнт поточної ліквідності (покриття)
(оборотні активи, рядок 6010 / поточні зобов'язання, рядок 6050)</t>
  </si>
  <si>
    <t>Коефіцієнт відношення капітальних інвестицій до амортизації
(рядок 4000 / рядок 1530)</t>
  </si>
  <si>
    <t>Ковенанти/обмежувальні коефіцієнти</t>
  </si>
  <si>
    <t>Коефіцієнт відношення боргу до EBITDA
(довгострокові зобов'язання, рядок 6040 + поточні зобов'язання,                                                рядок 6050 / EBITDA, рядок 1410)</t>
  </si>
  <si>
    <t>Витрати на оплату праці,                                         тис. гривень, у тому числі:</t>
  </si>
  <si>
    <t xml:space="preserve">Найменування об’єкта </t>
  </si>
  <si>
    <t>Інформація щодо проектно-кошторисної документації (стан розроблення, затвердження, у разі затвердження зазначити орган, яким затверджено, та відповідний документ)</t>
  </si>
  <si>
    <t>Документ, яким затверджений титул будови, із зазначенням органу, який його погодив</t>
  </si>
  <si>
    <t>Податок на додану вартість, нарахований до сплати до державного бюджету за підсумками звітного періоду</t>
  </si>
  <si>
    <t>Податок на додану вартість, що підлягає відшкодуванню з державного бюджету за підсумками звітного періоду</t>
  </si>
  <si>
    <t>Збільшення</t>
  </si>
  <si>
    <t>Характеризує ефективність використання активів підприємства</t>
  </si>
  <si>
    <t>Характеризує ефективність господарської діяльності підприємства</t>
  </si>
  <si>
    <t>Характеризує співвідношення власних та позикових коштів і залежність підприємства від зовнішніх фінансових джерел</t>
  </si>
  <si>
    <t>Характеризує інвестиційну політику підприємства</t>
  </si>
  <si>
    <t>Показує достатність ресурсів підприємства, які може бути використано для погашення його поточних зобов'язань.  Нормативним значенням для цього показника є &gt; 1–1,5</t>
  </si>
  <si>
    <t>Мета використання</t>
  </si>
  <si>
    <t>Податок на додану вартість нарахований/до відшкодування                            (з мінусом)</t>
  </si>
  <si>
    <t>Валова рентабельність
(валовий прибуток, рядок 1020 / чистий дохід від реалізації продукції (товарів, робіт, послуг), рядок 1000, %)</t>
  </si>
  <si>
    <t>Рентабельність EBITDA
(EBITDA, рядок 1410 / чистий дохід від реалізації продукції (товарів, робіт, послуг), рядок 1000, %)</t>
  </si>
  <si>
    <t>Коефіцієнт зносу основних засобів 
(сума зносу / первісна вартість основних засобів) 
(форма 1, рядок 1012 / форма 1, рядок 1011)</t>
  </si>
  <si>
    <t>Інші коефіцієнти/ковенанти, якщо такі передбачені умовами кредитних договорів, із зазначенням банку, валюти та суми зобов'язання на дату останньої звітності, строку погашення. У графі "Оптимальне значення" вказати граничне значення коефіцієнта</t>
  </si>
  <si>
    <t>Звітний період</t>
  </si>
  <si>
    <t>(І квартал, півріччя, 9 місяців, рік)</t>
  </si>
  <si>
    <t>Минулий рік (аналогічний період)</t>
  </si>
  <si>
    <t>Відрахування частини чистого прибутку</t>
  </si>
  <si>
    <t xml:space="preserve">Усього виплат </t>
  </si>
  <si>
    <t>внесок 15 % чистого прибутку до загального фонду міського бюджету</t>
  </si>
  <si>
    <t>внесок 60 % частини прибутку, який залишається в розпорядженні підприємства після оподаткування відповідно до чинного законодавства та сплати 15 % чистого прибутку до загального фонду міського бюджету</t>
  </si>
  <si>
    <t xml:space="preserve">     (ініціали, прізвище)    </t>
  </si>
  <si>
    <t>Коефіцієнт відношення капітальних інвестицій до чистого доходу (виручки) від реалізації продукції (товарів, робіт, послуг) (рядок 4000 / рядок 1000)</t>
  </si>
  <si>
    <t>Фонд оплати праці, тис. гривень,  у тому числі:</t>
  </si>
  <si>
    <t>Плановий  період</t>
  </si>
  <si>
    <t>відхи-лення,  +/–</t>
  </si>
  <si>
    <t>вико-нання, %</t>
  </si>
  <si>
    <t>Рік початку        і закінчення будів-
ництва</t>
  </si>
  <si>
    <t>Незавер-
шене будівництво на початок планового року</t>
  </si>
  <si>
    <t xml:space="preserve">      2. Перелік відокремлених підрозділів підприємства, які включені до консолідованого (зведеного) фінансового плану</t>
  </si>
  <si>
    <t>Найменування відокремленого підрозділу підприємства</t>
  </si>
  <si>
    <t xml:space="preserve"> </t>
  </si>
  <si>
    <t>Таблиця І. Формування фінансових результатів</t>
  </si>
  <si>
    <t>Таблиця IІ. Розрахунки з бюджетом</t>
  </si>
  <si>
    <t>Таблиця ІІІ. Рух грошових коштів</t>
  </si>
  <si>
    <t xml:space="preserve">Таблиця IV. Капітальні інвестиції </t>
  </si>
  <si>
    <t>Таблиця V. Коефіцієнтний аналіз</t>
  </si>
  <si>
    <t xml:space="preserve">      1. Дані про підприємство, персонал та фонд оплати праці</t>
  </si>
  <si>
    <t>ПРО ВИКОНАННЯ ФІНАНСОВОГО ПЛАНУ ПІДПРИЄМСТВА</t>
  </si>
  <si>
    <t>відхи-
лення,  +/–</t>
  </si>
  <si>
    <t>Минулий рік (анало-
гічний період)</t>
  </si>
  <si>
    <t>Усього доходів (рядок 1000 + рядок 1030 + рядок 1110 + рядок 1120 + рядок 1150)</t>
  </si>
  <si>
    <t>Усього витрат (рядок 1010 + рядок 1040 + рядок 1070 + рядок 1080 + рядок 1130 + рядок 1140 + рядок 1160 + рядок 1180 + рядок 1190)</t>
  </si>
  <si>
    <t xml:space="preserve">                                                 (посада)</t>
  </si>
  <si>
    <t xml:space="preserve">                                                (посада)</t>
  </si>
  <si>
    <t xml:space="preserve">                                               (посада)</t>
  </si>
  <si>
    <t xml:space="preserve">                                        (посада)</t>
  </si>
  <si>
    <t xml:space="preserve">                                                        (посада)</t>
  </si>
  <si>
    <t>01995663</t>
  </si>
  <si>
    <t>Комунальне підприємство "Автопідприємство санітарного транспорту" Дніпровської міської ради</t>
  </si>
  <si>
    <t xml:space="preserve">Комунальне підприємство </t>
  </si>
  <si>
    <t>Чечелівський район</t>
  </si>
  <si>
    <t>Автомобільне господарство</t>
  </si>
  <si>
    <t>86.90</t>
  </si>
  <si>
    <t xml:space="preserve">Інша діяльність у сфері охорони здоров'я </t>
  </si>
  <si>
    <t>Комунальна</t>
  </si>
  <si>
    <t>обов'язкове страхування</t>
  </si>
  <si>
    <t>1018/1</t>
  </si>
  <si>
    <t>ремонт автомобілів сторонніми організаціями</t>
  </si>
  <si>
    <t>1018/2</t>
  </si>
  <si>
    <t>охоронні послуги</t>
  </si>
  <si>
    <t>1018/3</t>
  </si>
  <si>
    <t>послуги з техогляду</t>
  </si>
  <si>
    <t>1018/4</t>
  </si>
  <si>
    <t>інформаційні послуги</t>
  </si>
  <si>
    <t>1018/5</t>
  </si>
  <si>
    <t>ремонт будівель і споруд сторонніми організаціями</t>
  </si>
  <si>
    <t>1018/6</t>
  </si>
  <si>
    <t>Податки та обов'язкові платежі</t>
  </si>
  <si>
    <t>1018/7</t>
  </si>
  <si>
    <t>послуги з оренди</t>
  </si>
  <si>
    <t>1030/1</t>
  </si>
  <si>
    <t>реалізація путівок</t>
  </si>
  <si>
    <t>1030/2</t>
  </si>
  <si>
    <t>раніш списані активи</t>
  </si>
  <si>
    <t>1030/3</t>
  </si>
  <si>
    <t>% банку</t>
  </si>
  <si>
    <t>1030/4</t>
  </si>
  <si>
    <t>послуги сторонніх організацій</t>
  </si>
  <si>
    <t>1062/1</t>
  </si>
  <si>
    <t>витрати з оренди</t>
  </si>
  <si>
    <t>1085/1</t>
  </si>
  <si>
    <t>утримання профоб'єкта</t>
  </si>
  <si>
    <t>1085/2</t>
  </si>
  <si>
    <t>5 днів лікарняних</t>
  </si>
  <si>
    <t>1085/3</t>
  </si>
  <si>
    <t>амортизація безоплатно отриманих основних засобів</t>
  </si>
  <si>
    <t>1150/1</t>
  </si>
  <si>
    <t>списання основних засобів</t>
  </si>
  <si>
    <t>1160/1</t>
  </si>
  <si>
    <t>витрати по ДТП</t>
  </si>
  <si>
    <t>1160/2</t>
  </si>
  <si>
    <t>відрахування ПК на культмасові заходи</t>
  </si>
  <si>
    <t>1160/3</t>
  </si>
  <si>
    <t>плата за землю</t>
  </si>
  <si>
    <t>2146/1</t>
  </si>
  <si>
    <t>податок на нерухоме майно</t>
  </si>
  <si>
    <t>2146/2</t>
  </si>
  <si>
    <t>екологічний податок</t>
  </si>
  <si>
    <t>2147/1</t>
  </si>
  <si>
    <t>рентна плата за спецводовикористання</t>
  </si>
  <si>
    <t>2147/2</t>
  </si>
  <si>
    <t>військовий збір</t>
  </si>
  <si>
    <t>2147/3</t>
  </si>
  <si>
    <t>коригування суми амортизації</t>
  </si>
  <si>
    <t>3030/1</t>
  </si>
  <si>
    <t>3030/2</t>
  </si>
  <si>
    <t>коригування на амортизацію безоплатно отриманих основних засобів</t>
  </si>
  <si>
    <t>3030/3</t>
  </si>
  <si>
    <t>3030/4</t>
  </si>
  <si>
    <t>3270/1</t>
  </si>
  <si>
    <t>збільшення додаткового капіталу</t>
  </si>
  <si>
    <t>3480/1</t>
  </si>
  <si>
    <t xml:space="preserve">внески органів місцевого самоврядування до статутного капіталу </t>
  </si>
  <si>
    <t>3480/2</t>
  </si>
  <si>
    <t>Пробіг спецавтомобілів</t>
  </si>
  <si>
    <t>Відпраціьований машино-час</t>
  </si>
  <si>
    <t>1085/4</t>
  </si>
  <si>
    <t>резерв сумнівних боргів</t>
  </si>
  <si>
    <r>
      <t xml:space="preserve">Орган державного управління  </t>
    </r>
    <r>
      <rPr>
        <b/>
        <i/>
        <sz val="18"/>
        <color indexed="8"/>
        <rFont val="Times New Roman"/>
        <family val="1"/>
        <charset val="204"/>
      </rPr>
      <t xml:space="preserve"> </t>
    </r>
  </si>
  <si>
    <r>
      <t>у тому числі:</t>
    </r>
    <r>
      <rPr>
        <i/>
        <sz val="16"/>
        <color indexed="8"/>
        <rFont val="Times New Roman"/>
        <family val="1"/>
        <charset val="204"/>
      </rPr>
      <t xml:space="preserve"> </t>
    </r>
  </si>
  <si>
    <t>запаси</t>
  </si>
  <si>
    <t>витрати майбутніх періодів</t>
  </si>
  <si>
    <t>кредиторська забогованість</t>
  </si>
  <si>
    <t>поточні забезпечення</t>
  </si>
  <si>
    <t>інші поточні зобовязання</t>
  </si>
  <si>
    <t>коригування суми нерозподіленого прибутку</t>
  </si>
  <si>
    <t>3570/1</t>
  </si>
  <si>
    <t xml:space="preserve">Придбання автомобілів швидкої допомоги </t>
  </si>
  <si>
    <t>3270/2</t>
  </si>
  <si>
    <t xml:space="preserve">м. Дніпро, вул. Надії Алексєєнко, 88 А </t>
  </si>
  <si>
    <t>(056) 790-46-01, (056) 790-46-02</t>
  </si>
  <si>
    <t>до Порядку складання, затвердження та контролю виконання фінансових планів підприємств комунальної власності територіальної громади міста Дніпро</t>
  </si>
  <si>
    <t xml:space="preserve">Придбання медичного обладнання для а/м швидкої допомоги, обладнання для АРМ, комп"ютерної техніки </t>
  </si>
  <si>
    <t>1030/5</t>
  </si>
  <si>
    <t>реалізація ТМЦ</t>
  </si>
  <si>
    <t>реалізаціяТМЦ</t>
  </si>
  <si>
    <t>1085/5</t>
  </si>
  <si>
    <t>1085/6</t>
  </si>
  <si>
    <t>1150/2</t>
  </si>
  <si>
    <t>пвернення витрат по ДТП</t>
  </si>
  <si>
    <r>
      <t>Чистий дохід від реалізації продукції (товарів, робіт, послуг) (інша діяльність у сфері охорони здоров</t>
    </r>
    <r>
      <rPr>
        <sz val="17"/>
        <color indexed="8"/>
        <rFont val="Arial"/>
        <family val="2"/>
        <charset val="204"/>
      </rPr>
      <t>'</t>
    </r>
    <r>
      <rPr>
        <sz val="12.75"/>
        <color indexed="8"/>
        <rFont val="Times New Roman"/>
        <family val="1"/>
        <charset val="204"/>
      </rPr>
      <t>я</t>
    </r>
    <r>
      <rPr>
        <sz val="17"/>
        <color indexed="8"/>
        <rFont val="Times New Roman"/>
        <family val="1"/>
        <charset val="204"/>
      </rPr>
      <t>)</t>
    </r>
  </si>
  <si>
    <t>3310/1</t>
  </si>
  <si>
    <t>зменшення додаткового капіталу</t>
  </si>
  <si>
    <t>3050/1</t>
  </si>
  <si>
    <t>3050/2</t>
  </si>
  <si>
    <t>3050/3</t>
  </si>
  <si>
    <t>3060/1</t>
  </si>
  <si>
    <t>3060/2</t>
  </si>
  <si>
    <t>3060/3</t>
  </si>
  <si>
    <t xml:space="preserve">І. Формування фінансових результатів  </t>
  </si>
  <si>
    <t>за 2018 рік</t>
  </si>
  <si>
    <t>1030/6</t>
  </si>
  <si>
    <t>кредиторська заборгованність з вичерпаним терміном позовної даності</t>
  </si>
  <si>
    <t>3290/1</t>
  </si>
  <si>
    <t>Придбання програмного забезпечення</t>
  </si>
  <si>
    <t>дебіторська заборгованність</t>
  </si>
  <si>
    <t xml:space="preserve">      Загальна інформація про підприємство (резюме):  основним видом діяльності автопідприємства є надання автопослуг з перевезення хворих машинами швидкої допомоги та послуг по обслуговуванню спеціальним санітарним транспортом лікувально-профілактичним закладам м. Дніпро та Дніпропетровської області, діє на підставі Статуту № 49/33 від 20.06.18 р., затвердженого Дніпровською міською радою. Засноване на виконання Розпорядження Ради Міністрів УРСР від 24 липня 1961 р. № 91-1068, узгодженого з Міністерством фінансів УРСР 6 березня 1961 р. за № 9-7-5335, та згідно з рішенням виконкому Дніпропетровської обласної ради депутатів трудящих від 13 січня 1962 р. і рішенням виконкому Дніпропетровської міської ради від 07.06.1962 р. № 414 при Міському відділі охорони здоров'я шляхом централізації автомобілів лікувально-профілактичних закладів у 1962 році була заснована госпрозрахункова Автобаза санітарного транспорту. Метою централізації було об'єднання медичного транспорту на одному підприємстві для поліпшення безпеки руху автомобілів на лінії, зберігання, ремонту та контролю за технічним станом і експлуатацією автомобілів.</t>
  </si>
  <si>
    <t>капітальний ремонт</t>
  </si>
  <si>
    <t>1018/8</t>
  </si>
  <si>
    <t>1018/9</t>
  </si>
  <si>
    <t>послуги з повірки медобладнання</t>
  </si>
  <si>
    <t>усунення недоліків з перевірки пожежної безпеки</t>
  </si>
  <si>
    <t>1120/1</t>
  </si>
  <si>
    <t>1140/1</t>
  </si>
  <si>
    <t>модернізація, модифікація, капітальний ремонт (добудова, дообладнання, реконструкція, кап.ремонт) основних засобів</t>
  </si>
  <si>
    <t xml:space="preserve">матдопомога індивідуального характеру </t>
  </si>
  <si>
    <t>1085/7</t>
  </si>
  <si>
    <r>
      <t>Придбання: медичного обладн.для а/м швид.доп.,обладн.для АРМ, комп</t>
    </r>
    <r>
      <rPr>
        <sz val="16"/>
        <color indexed="8"/>
        <rFont val="Arial"/>
        <family val="2"/>
        <charset val="204"/>
      </rPr>
      <t>'</t>
    </r>
    <r>
      <rPr>
        <sz val="16"/>
        <color indexed="8"/>
        <rFont val="Times New Roman"/>
        <family val="1"/>
        <charset val="204"/>
      </rPr>
      <t xml:space="preserve">ютерної техніки </t>
    </r>
  </si>
  <si>
    <r>
      <t>Керівник        Д</t>
    </r>
    <r>
      <rPr>
        <b/>
        <u/>
        <sz val="16"/>
        <color indexed="8"/>
        <rFont val="Times New Roman"/>
        <family val="1"/>
        <charset val="204"/>
      </rPr>
      <t>иректор</t>
    </r>
  </si>
  <si>
    <t>Микола КОКУЦА</t>
  </si>
  <si>
    <t>Керівник         Директор</t>
  </si>
  <si>
    <t>Керівник        Директор</t>
  </si>
  <si>
    <t>Керівник      Директор</t>
  </si>
  <si>
    <r>
      <t xml:space="preserve">                    Керівник                </t>
    </r>
    <r>
      <rPr>
        <sz val="16"/>
        <color indexed="8"/>
        <rFont val="Times New Roman"/>
        <family val="1"/>
        <charset val="204"/>
      </rPr>
      <t xml:space="preserve"> Д</t>
    </r>
    <r>
      <rPr>
        <b/>
        <sz val="16"/>
        <color indexed="8"/>
        <rFont val="Times New Roman"/>
        <family val="1"/>
        <charset val="204"/>
      </rPr>
      <t>иректор</t>
    </r>
  </si>
  <si>
    <t xml:space="preserve">                  (ініціали, прізвище)    </t>
  </si>
  <si>
    <t>Керівник  Директор</t>
  </si>
  <si>
    <t>1030/7</t>
  </si>
  <si>
    <t>1030/8</t>
  </si>
  <si>
    <t>безоплатно отримані оборотні активи (мед.маски, костюми, халати, паливо)</t>
  </si>
  <si>
    <t>дохід від отримання гарантійного забезпечення при закупівлі ТМЦ</t>
  </si>
  <si>
    <t>1085/8</t>
  </si>
  <si>
    <t>1085/9</t>
  </si>
  <si>
    <t>середній заробіток мобілізованим до лав української армії</t>
  </si>
  <si>
    <t>компенсація відпускних ліквідаторам аварії на ЧАЕС</t>
  </si>
  <si>
    <t>за І квартал 2023 року</t>
  </si>
  <si>
    <t>Таблиця VI. Інформація до фінансового плану за І квартал 2023 року</t>
  </si>
  <si>
    <t>2022 план</t>
  </si>
  <si>
    <t>2022 факт</t>
  </si>
  <si>
    <t>1013214 км</t>
  </si>
  <si>
    <t>153568 машино-годин</t>
  </si>
  <si>
    <t>1030/9</t>
  </si>
  <si>
    <t>% банку за відкриття овердрафту</t>
  </si>
  <si>
    <t>3030/5</t>
  </si>
  <si>
    <t>незавершені капітальні інвестиції</t>
  </si>
  <si>
    <t xml:space="preserve"> У разі збільшення витрат на оплату праці в плановому році порівняно з установленим рівнем поточного року та фактом попереднього року надаються обґрунтування. З 01 січня 2023 року, згідно Закону України, розмір мінімальної зарплати виріс до 6700 грн. </t>
  </si>
  <si>
    <t>1119559 км</t>
  </si>
  <si>
    <t>148327 машино-годин</t>
  </si>
  <si>
    <t>106345 км</t>
  </si>
  <si>
    <t xml:space="preserve"> -5241 машино-годин</t>
  </si>
  <si>
    <r>
      <t xml:space="preserve">Рік </t>
    </r>
    <r>
      <rPr>
        <b/>
        <sz val="18"/>
        <color indexed="8"/>
        <rFont val="Times New Roman"/>
        <family val="1"/>
        <charset val="204"/>
      </rPr>
      <t>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</si>
</sst>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72" formatCode="_-* #,##0.00_₴_-;\-* #,##0.00_₴_-;_-* &quot;-&quot;??_₴_-;_-@_-"/>
    <numFmt numFmtId="173" formatCode="#,##0&quot;р.&quot;;[Red]\-#,##0&quot;р.&quot;"/>
    <numFmt numFmtId="174" formatCode="#,##0.00&quot;р.&quot;;\-#,##0.00&quot;р.&quot;"/>
    <numFmt numFmtId="175" formatCode="_-* #,##0.00_р_._-;\-* #,##0.00_р_._-;_-* &quot;-&quot;??_р_._-;_-@_-"/>
    <numFmt numFmtId="176" formatCode="_-* #,##0.00\ _г_р_н_._-;\-* #,##0.00\ _г_р_н_._-;_-* &quot;-&quot;??\ _г_р_н_._-;_-@_-"/>
    <numFmt numFmtId="177" formatCode="0.0"/>
    <numFmt numFmtId="178" formatCode="#,##0.0"/>
    <numFmt numFmtId="179" formatCode="###\ ##0.000"/>
    <numFmt numFmtId="180" formatCode="_(&quot;$&quot;* #,##0.00_);_(&quot;$&quot;* \(#,##0.00\);_(&quot;$&quot;* &quot;-&quot;??_);_(@_)"/>
    <numFmt numFmtId="181" formatCode="_(* #,##0_);_(* \(#,##0\);_(* &quot;-&quot;_);_(@_)"/>
    <numFmt numFmtId="182" formatCode="_(* #,##0.00_);_(* \(#,##0.00\);_(* &quot;-&quot;??_);_(@_)"/>
    <numFmt numFmtId="183" formatCode="#,##0.0_ ;[Red]\-#,##0.0\ "/>
    <numFmt numFmtId="184" formatCode="0.0;\(0.0\);\ ;\-"/>
    <numFmt numFmtId="185" formatCode="dd\.mm\.yyyy;@"/>
    <numFmt numFmtId="186" formatCode="#,##0.0000"/>
    <numFmt numFmtId="187" formatCode="0.0%"/>
  </numFmts>
  <fonts count="97">
    <font>
      <sz val="10"/>
      <name val="Arial Cyr"/>
      <charset val="204"/>
    </font>
    <font>
      <sz val="11"/>
      <color indexed="8"/>
      <name val="Calibri"/>
      <family val="2"/>
      <charset val="204"/>
    </font>
    <font>
      <sz val="10"/>
      <name val="Arial Cyr"/>
      <charset val="204"/>
    </font>
    <font>
      <sz val="8"/>
      <name val="Arial Cyr"/>
      <charset val="204"/>
    </font>
    <font>
      <b/>
      <sz val="14"/>
      <name val="Times New Roman"/>
      <family val="1"/>
      <charset val="204"/>
    </font>
    <font>
      <sz val="14"/>
      <name val="Times New Roman"/>
      <family val="1"/>
      <charset val="204"/>
    </font>
    <font>
      <sz val="8"/>
      <name val="Arial"/>
      <family val="2"/>
    </font>
    <font>
      <sz val="10"/>
      <name val="Arial"/>
      <family val="2"/>
      <charset val="204"/>
    </font>
    <font>
      <sz val="10"/>
      <name val="Arial Cyr"/>
      <family val="2"/>
      <charset val="204"/>
    </font>
    <font>
      <sz val="14"/>
      <name val="Arial Cyr"/>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sz val="11"/>
      <color indexed="8"/>
      <name val="Arial Cyr"/>
      <family val="2"/>
      <charset val="204"/>
    </font>
    <font>
      <sz val="11"/>
      <color indexed="9"/>
      <name val="Arial Cyr"/>
      <family val="2"/>
      <charset val="204"/>
    </font>
    <font>
      <b/>
      <sz val="12"/>
      <name val="Arial"/>
      <family val="2"/>
      <charset val="204"/>
    </font>
    <font>
      <sz val="10"/>
      <name val="FreeSet"/>
      <family val="2"/>
    </font>
    <font>
      <u/>
      <sz val="10"/>
      <color indexed="12"/>
      <name val="Arial"/>
      <family val="2"/>
      <charset val="204"/>
    </font>
    <font>
      <b/>
      <sz val="14"/>
      <name val="Arial"/>
      <family val="2"/>
      <charset val="204"/>
    </font>
    <font>
      <b/>
      <sz val="12"/>
      <color indexed="9"/>
      <name val="Arial"/>
      <family val="2"/>
      <charset val="204"/>
    </font>
    <font>
      <b/>
      <i/>
      <sz val="14"/>
      <name val="Arial"/>
      <family val="2"/>
      <charset val="204"/>
    </font>
    <font>
      <b/>
      <i/>
      <sz val="14"/>
      <color indexed="9"/>
      <name val="Arial"/>
      <family val="2"/>
      <charset val="204"/>
    </font>
    <font>
      <b/>
      <i/>
      <sz val="12"/>
      <color indexed="9"/>
      <name val="Arial"/>
      <family val="2"/>
      <charset val="204"/>
    </font>
    <font>
      <b/>
      <sz val="11"/>
      <name val="Arial"/>
      <family val="2"/>
      <charset val="204"/>
    </font>
    <font>
      <b/>
      <sz val="11"/>
      <color indexed="9"/>
      <name val="Arial"/>
      <family val="2"/>
      <charset val="204"/>
    </font>
    <font>
      <sz val="12"/>
      <color indexed="9"/>
      <name val="Bookman Old Style"/>
      <family val="1"/>
      <charset val="204"/>
    </font>
    <font>
      <sz val="11"/>
      <name val="Arial"/>
      <family val="2"/>
      <charset val="204"/>
    </font>
    <font>
      <sz val="11"/>
      <color indexed="9"/>
      <name val="Arial"/>
      <family val="2"/>
      <charset val="204"/>
    </font>
    <font>
      <i/>
      <sz val="11"/>
      <name val="Arial"/>
      <family val="2"/>
      <charset val="204"/>
    </font>
    <font>
      <b/>
      <i/>
      <sz val="11"/>
      <color indexed="9"/>
      <name val="Arial"/>
      <family val="2"/>
      <charset val="204"/>
    </font>
    <font>
      <b/>
      <sz val="10"/>
      <name val="Arial"/>
      <family val="2"/>
      <charset val="204"/>
    </font>
    <font>
      <sz val="11"/>
      <color indexed="62"/>
      <name val="Arial Cyr"/>
      <family val="2"/>
      <charset val="204"/>
    </font>
    <font>
      <b/>
      <sz val="11"/>
      <color indexed="63"/>
      <name val="Arial Cyr"/>
      <family val="2"/>
      <charset val="204"/>
    </font>
    <font>
      <b/>
      <sz val="11"/>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1"/>
      <color indexed="8"/>
      <name val="Arial Cyr"/>
      <family val="2"/>
      <charset val="204"/>
    </font>
    <font>
      <b/>
      <sz val="11"/>
      <color indexed="9"/>
      <name val="Arial Cyr"/>
      <family val="2"/>
      <charset val="204"/>
    </font>
    <font>
      <sz val="11"/>
      <color indexed="60"/>
      <name val="Arial Cyr"/>
      <family val="2"/>
      <charset val="204"/>
    </font>
    <font>
      <sz val="11"/>
      <color indexed="20"/>
      <name val="Arial Cyr"/>
      <family val="2"/>
      <charset val="204"/>
    </font>
    <font>
      <i/>
      <sz val="11"/>
      <color indexed="23"/>
      <name val="Arial Cyr"/>
      <family val="2"/>
      <charset val="204"/>
    </font>
    <font>
      <sz val="12"/>
      <name val="Arial Cyr"/>
      <family val="2"/>
      <charset val="204"/>
    </font>
    <font>
      <sz val="11"/>
      <color indexed="52"/>
      <name val="Arial Cyr"/>
      <family val="2"/>
      <charset val="204"/>
    </font>
    <font>
      <sz val="10"/>
      <name val="Helv"/>
    </font>
    <font>
      <sz val="11"/>
      <color indexed="10"/>
      <name val="Arial Cyr"/>
      <family val="2"/>
      <charset val="204"/>
    </font>
    <font>
      <sz val="12"/>
      <name val="Journal"/>
    </font>
    <font>
      <sz val="11"/>
      <color indexed="17"/>
      <name val="Arial Cyr"/>
      <family val="2"/>
      <charset val="204"/>
    </font>
    <font>
      <sz val="10"/>
      <name val="Tahoma"/>
      <family val="2"/>
      <charset val="204"/>
    </font>
    <font>
      <sz val="10"/>
      <name val="Petersburg"/>
    </font>
    <font>
      <sz val="16"/>
      <name val="Times New Roman"/>
      <family val="1"/>
      <charset val="204"/>
    </font>
    <font>
      <sz val="16"/>
      <name val="Arial Cyr"/>
      <charset val="204"/>
    </font>
    <font>
      <b/>
      <sz val="16"/>
      <name val="Times New Roman"/>
      <family val="1"/>
      <charset val="204"/>
    </font>
    <font>
      <sz val="18"/>
      <name val="Times New Roman"/>
      <family val="1"/>
      <charset val="204"/>
    </font>
    <font>
      <b/>
      <sz val="18"/>
      <name val="Times New Roman"/>
      <family val="1"/>
      <charset val="204"/>
    </font>
    <font>
      <sz val="18"/>
      <name val="Arial Cyr"/>
      <charset val="204"/>
    </font>
    <font>
      <b/>
      <sz val="17"/>
      <name val="Times New Roman"/>
      <family val="1"/>
      <charset val="204"/>
    </font>
    <font>
      <sz val="17"/>
      <name val="Times New Roman"/>
      <family val="1"/>
      <charset val="204"/>
    </font>
    <font>
      <sz val="14"/>
      <color indexed="8"/>
      <name val="Times New Roman"/>
      <family val="1"/>
      <charset val="204"/>
    </font>
    <font>
      <sz val="16"/>
      <color indexed="8"/>
      <name val="Times New Roman"/>
      <family val="1"/>
      <charset val="204"/>
    </font>
    <font>
      <b/>
      <sz val="16"/>
      <color indexed="8"/>
      <name val="Times New Roman"/>
      <family val="1"/>
      <charset val="204"/>
    </font>
    <font>
      <b/>
      <u/>
      <sz val="16"/>
      <color indexed="8"/>
      <name val="Times New Roman"/>
      <family val="1"/>
      <charset val="204"/>
    </font>
    <font>
      <b/>
      <sz val="14"/>
      <color indexed="8"/>
      <name val="Times New Roman"/>
      <family val="1"/>
      <charset val="204"/>
    </font>
    <font>
      <sz val="18"/>
      <color indexed="8"/>
      <name val="Times New Roman"/>
      <family val="1"/>
      <charset val="204"/>
    </font>
    <font>
      <u/>
      <sz val="18"/>
      <color indexed="8"/>
      <name val="Times New Roman"/>
      <family val="1"/>
      <charset val="204"/>
    </font>
    <font>
      <b/>
      <sz val="18"/>
      <color indexed="8"/>
      <name val="Times New Roman"/>
      <family val="1"/>
      <charset val="204"/>
    </font>
    <font>
      <b/>
      <i/>
      <sz val="18"/>
      <color indexed="8"/>
      <name val="Times New Roman"/>
      <family val="1"/>
      <charset val="204"/>
    </font>
    <font>
      <sz val="18"/>
      <color indexed="8"/>
      <name val="Arial Cyr"/>
      <charset val="204"/>
    </font>
    <font>
      <b/>
      <sz val="22"/>
      <color indexed="8"/>
      <name val="Times New Roman"/>
      <family val="1"/>
      <charset val="204"/>
    </font>
    <font>
      <i/>
      <sz val="16"/>
      <color indexed="8"/>
      <name val="Times New Roman"/>
      <family val="1"/>
      <charset val="204"/>
    </font>
    <font>
      <sz val="16"/>
      <color indexed="10"/>
      <name val="Times New Roman"/>
      <family val="1"/>
      <charset val="204"/>
    </font>
    <font>
      <sz val="11"/>
      <color indexed="8"/>
      <name val="Times New Roman"/>
      <family val="1"/>
      <charset val="204"/>
    </font>
    <font>
      <sz val="17"/>
      <color indexed="8"/>
      <name val="Times New Roman"/>
      <family val="1"/>
      <charset val="204"/>
    </font>
    <font>
      <b/>
      <sz val="17"/>
      <color indexed="8"/>
      <name val="Times New Roman"/>
      <family val="1"/>
      <charset val="204"/>
    </font>
    <font>
      <sz val="17"/>
      <color indexed="8"/>
      <name val="Arial"/>
      <family val="2"/>
      <charset val="204"/>
    </font>
    <font>
      <sz val="12.75"/>
      <color indexed="8"/>
      <name val="Times New Roman"/>
      <family val="1"/>
      <charset val="204"/>
    </font>
    <font>
      <sz val="15"/>
      <color indexed="8"/>
      <name val="Times New Roman"/>
      <family val="1"/>
      <charset val="204"/>
    </font>
    <font>
      <sz val="16"/>
      <color indexed="8"/>
      <name val="Arial"/>
      <family val="2"/>
      <charset val="204"/>
    </font>
    <font>
      <sz val="16"/>
      <color indexed="8"/>
      <name val="Arial Cyr"/>
      <charset val="204"/>
    </font>
    <font>
      <b/>
      <i/>
      <sz val="16"/>
      <color indexed="8"/>
      <name val="Times New Roman"/>
      <family val="1"/>
      <charset val="204"/>
    </font>
    <font>
      <sz val="14"/>
      <color indexed="11"/>
      <name val="Times New Roman"/>
      <family val="1"/>
      <charset val="204"/>
    </font>
    <font>
      <b/>
      <u/>
      <sz val="18"/>
      <color indexed="8"/>
      <name val="Times New Roman"/>
      <family val="1"/>
      <charset val="204"/>
    </font>
    <font>
      <sz val="11"/>
      <color theme="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43"/>
      </patternFill>
    </fill>
    <fill>
      <patternFill patternType="solid">
        <fgColor indexed="44"/>
        <bgColor indexed="64"/>
      </patternFill>
    </fill>
    <fill>
      <patternFill patternType="solid">
        <fgColor indexed="26"/>
      </patternFill>
    </fill>
    <fill>
      <patternFill patternType="solid">
        <fgColor indexed="47"/>
        <bgColor indexed="64"/>
      </patternFill>
    </fill>
    <fill>
      <patternFill patternType="solid">
        <fgColor indexed="41"/>
        <bgColor indexed="64"/>
      </patternFill>
    </fill>
    <fill>
      <patternFill patternType="solid">
        <fgColor indexed="22"/>
        <bgColor indexed="64"/>
      </patternFill>
    </fill>
    <fill>
      <patternFill patternType="solid">
        <fgColor indexed="1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double">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s>
  <cellStyleXfs count="353">
    <xf numFmtId="0" fontId="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27" fillId="2" borderId="0" applyNumberFormat="0" applyBorder="0" applyAlignment="0" applyProtection="0"/>
    <xf numFmtId="0" fontId="1" fillId="2" borderId="0" applyNumberFormat="0" applyBorder="0" applyAlignment="0" applyProtection="0"/>
    <xf numFmtId="0" fontId="27" fillId="3" borderId="0" applyNumberFormat="0" applyBorder="0" applyAlignment="0" applyProtection="0"/>
    <xf numFmtId="0" fontId="1" fillId="3" borderId="0" applyNumberFormat="0" applyBorder="0" applyAlignment="0" applyProtection="0"/>
    <xf numFmtId="0" fontId="27" fillId="4" borderId="0" applyNumberFormat="0" applyBorder="0" applyAlignment="0" applyProtection="0"/>
    <xf numFmtId="0" fontId="1" fillId="4" borderId="0" applyNumberFormat="0" applyBorder="0" applyAlignment="0" applyProtection="0"/>
    <xf numFmtId="0" fontId="27" fillId="5" borderId="0" applyNumberFormat="0" applyBorder="0" applyAlignment="0" applyProtection="0"/>
    <xf numFmtId="0" fontId="1" fillId="5" borderId="0" applyNumberFormat="0" applyBorder="0" applyAlignment="0" applyProtection="0"/>
    <xf numFmtId="0" fontId="27" fillId="6" borderId="0" applyNumberFormat="0" applyBorder="0" applyAlignment="0" applyProtection="0"/>
    <xf numFmtId="0" fontId="1" fillId="6" borderId="0" applyNumberFormat="0" applyBorder="0" applyAlignment="0" applyProtection="0"/>
    <xf numFmtId="0" fontId="27"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7" fillId="8" borderId="0" applyNumberFormat="0" applyBorder="0" applyAlignment="0" applyProtection="0"/>
    <xf numFmtId="0" fontId="1" fillId="8" borderId="0" applyNumberFormat="0" applyBorder="0" applyAlignment="0" applyProtection="0"/>
    <xf numFmtId="0" fontId="27" fillId="9" borderId="0" applyNumberFormat="0" applyBorder="0" applyAlignment="0" applyProtection="0"/>
    <xf numFmtId="0" fontId="1" fillId="9" borderId="0" applyNumberFormat="0" applyBorder="0" applyAlignment="0" applyProtection="0"/>
    <xf numFmtId="0" fontId="27" fillId="10" borderId="0" applyNumberFormat="0" applyBorder="0" applyAlignment="0" applyProtection="0"/>
    <xf numFmtId="0" fontId="1" fillId="10" borderId="0" applyNumberFormat="0" applyBorder="0" applyAlignment="0" applyProtection="0"/>
    <xf numFmtId="0" fontId="27" fillId="5" borderId="0" applyNumberFormat="0" applyBorder="0" applyAlignment="0" applyProtection="0"/>
    <xf numFmtId="0" fontId="1" fillId="5" borderId="0" applyNumberFormat="0" applyBorder="0" applyAlignment="0" applyProtection="0"/>
    <xf numFmtId="0" fontId="27" fillId="8" borderId="0" applyNumberFormat="0" applyBorder="0" applyAlignment="0" applyProtection="0"/>
    <xf numFmtId="0" fontId="1" fillId="8" borderId="0" applyNumberFormat="0" applyBorder="0" applyAlignment="0" applyProtection="0"/>
    <xf numFmtId="0" fontId="27" fillId="11" borderId="0" applyNumberFormat="0" applyBorder="0" applyAlignment="0" applyProtection="0"/>
    <xf numFmtId="0" fontId="1"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28" fillId="12" borderId="0" applyNumberFormat="0" applyBorder="0" applyAlignment="0" applyProtection="0"/>
    <xf numFmtId="0" fontId="10" fillId="12" borderId="0" applyNumberFormat="0" applyBorder="0" applyAlignment="0" applyProtection="0"/>
    <xf numFmtId="0" fontId="28" fillId="9" borderId="0" applyNumberFormat="0" applyBorder="0" applyAlignment="0" applyProtection="0"/>
    <xf numFmtId="0" fontId="10" fillId="9" borderId="0" applyNumberFormat="0" applyBorder="0" applyAlignment="0" applyProtection="0"/>
    <xf numFmtId="0" fontId="28" fillId="10" borderId="0" applyNumberFormat="0" applyBorder="0" applyAlignment="0" applyProtection="0"/>
    <xf numFmtId="0" fontId="10" fillId="10" borderId="0" applyNumberFormat="0" applyBorder="0" applyAlignment="0" applyProtection="0"/>
    <xf numFmtId="0" fontId="28" fillId="13" borderId="0" applyNumberFormat="0" applyBorder="0" applyAlignment="0" applyProtection="0"/>
    <xf numFmtId="0" fontId="10" fillId="13" borderId="0" applyNumberFormat="0" applyBorder="0" applyAlignment="0" applyProtection="0"/>
    <xf numFmtId="0" fontId="28" fillId="14" borderId="0" applyNumberFormat="0" applyBorder="0" applyAlignment="0" applyProtection="0"/>
    <xf numFmtId="0" fontId="10" fillId="14" borderId="0" applyNumberFormat="0" applyBorder="0" applyAlignment="0" applyProtection="0"/>
    <xf numFmtId="0" fontId="28" fillId="15"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21" fillId="3" borderId="0" applyNumberFormat="0" applyBorder="0" applyAlignment="0" applyProtection="0"/>
    <xf numFmtId="0" fontId="13" fillId="20" borderId="1" applyNumberFormat="0" applyAlignment="0" applyProtection="0"/>
    <xf numFmtId="0" fontId="18" fillId="21" borderId="2" applyNumberFormat="0" applyAlignment="0" applyProtection="0"/>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49" fontId="29" fillId="0" borderId="3">
      <alignment horizontal="center" vertical="center"/>
      <protection locked="0"/>
    </xf>
    <xf numFmtId="176" fontId="7" fillId="0" borderId="0" applyFont="0" applyFill="0" applyBorder="0" applyAlignment="0" applyProtection="0"/>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49" fontId="7" fillId="0" borderId="3">
      <alignment horizontal="left" vertical="center"/>
      <protection locked="0"/>
    </xf>
    <xf numFmtId="0" fontId="22" fillId="0" borderId="0" applyNumberFormat="0" applyFill="0" applyBorder="0" applyAlignment="0" applyProtection="0"/>
    <xf numFmtId="179" fontId="30" fillId="0" borderId="0" applyAlignment="0">
      <alignment wrapText="1"/>
    </xf>
    <xf numFmtId="0" fontId="25" fillId="4" borderId="0" applyNumberFormat="0" applyBorder="0" applyAlignment="0" applyProtection="0"/>
    <xf numFmtId="0" fontId="14" fillId="0" borderId="4" applyNumberFormat="0" applyFill="0" applyAlignment="0" applyProtection="0"/>
    <xf numFmtId="0" fontId="15" fillId="0" borderId="5" applyNumberFormat="0" applyFill="0" applyAlignment="0" applyProtection="0"/>
    <xf numFmtId="0" fontId="16" fillId="0" borderId="6" applyNumberFormat="0" applyFill="0" applyAlignment="0" applyProtection="0"/>
    <xf numFmtId="0" fontId="16" fillId="0" borderId="0" applyNumberFormat="0" applyFill="0" applyBorder="0" applyAlignment="0" applyProtection="0"/>
    <xf numFmtId="0" fontId="31" fillId="0" borderId="0" applyNumberFormat="0" applyFill="0" applyBorder="0" applyAlignment="0" applyProtection="0">
      <alignment vertical="top"/>
      <protection locked="0"/>
    </xf>
    <xf numFmtId="0" fontId="11" fillId="7" borderId="1" applyNumberFormat="0" applyAlignment="0" applyProtection="0"/>
    <xf numFmtId="49" fontId="7" fillId="0" borderId="0" applyNumberFormat="0" applyFont="0" applyAlignment="0">
      <alignment vertical="top" wrapText="1"/>
      <protection locked="0"/>
    </xf>
    <xf numFmtId="49" fontId="7" fillId="0" borderId="0" applyNumberFormat="0" applyFont="0" applyAlignment="0">
      <alignment vertical="top" wrapText="1"/>
    </xf>
    <xf numFmtId="49" fontId="7" fillId="0" borderId="0" applyNumberFormat="0" applyFont="0" applyAlignment="0">
      <alignment vertical="top" wrapText="1"/>
    </xf>
    <xf numFmtId="49" fontId="7" fillId="0" borderId="0" applyNumberFormat="0" applyFont="0" applyAlignment="0">
      <alignment vertical="top" wrapText="1"/>
      <protection locked="0"/>
    </xf>
    <xf numFmtId="49" fontId="7" fillId="0" borderId="0" applyNumberFormat="0" applyFont="0" applyAlignment="0">
      <alignment vertical="top" wrapText="1"/>
    </xf>
    <xf numFmtId="49" fontId="7" fillId="0" borderId="0" applyNumberFormat="0" applyFont="0" applyAlignment="0">
      <alignment vertical="top" wrapText="1"/>
      <protection locked="0"/>
    </xf>
    <xf numFmtId="49" fontId="7" fillId="0" borderId="0" applyNumberFormat="0" applyFont="0" applyAlignment="0">
      <alignment vertical="top" wrapText="1"/>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7" fillId="0" borderId="0" applyNumberFormat="0" applyFont="0" applyAlignment="0">
      <alignment vertical="top" wrapText="1"/>
      <protection locked="0"/>
    </xf>
    <xf numFmtId="49" fontId="32" fillId="22" borderId="7">
      <alignment horizontal="left" vertical="center"/>
      <protection locked="0"/>
    </xf>
    <xf numFmtId="49" fontId="32" fillId="22" borderId="7">
      <alignment horizontal="left" vertical="center"/>
    </xf>
    <xf numFmtId="4" fontId="32" fillId="22" borderId="7">
      <alignment horizontal="right" vertical="center"/>
      <protection locked="0"/>
    </xf>
    <xf numFmtId="4" fontId="32" fillId="22" borderId="7">
      <alignment horizontal="right" vertical="center"/>
    </xf>
    <xf numFmtId="4" fontId="33" fillId="22" borderId="7">
      <alignment horizontal="right" vertical="center"/>
      <protection locked="0"/>
    </xf>
    <xf numFmtId="49" fontId="34" fillId="22" borderId="3">
      <alignment horizontal="left" vertical="center"/>
      <protection locked="0"/>
    </xf>
    <xf numFmtId="49" fontId="34" fillId="22" borderId="3">
      <alignment horizontal="left" vertical="center"/>
    </xf>
    <xf numFmtId="49" fontId="35" fillId="22" borderId="3">
      <alignment horizontal="left" vertical="center"/>
      <protection locked="0"/>
    </xf>
    <xf numFmtId="49" fontId="35" fillId="22" borderId="3">
      <alignment horizontal="left" vertical="center"/>
    </xf>
    <xf numFmtId="4" fontId="34" fillId="22" borderId="3">
      <alignment horizontal="right" vertical="center"/>
      <protection locked="0"/>
    </xf>
    <xf numFmtId="4" fontId="34" fillId="22" borderId="3">
      <alignment horizontal="right" vertical="center"/>
    </xf>
    <xf numFmtId="4" fontId="36" fillId="22" borderId="3">
      <alignment horizontal="right" vertical="center"/>
      <protection locked="0"/>
    </xf>
    <xf numFmtId="49" fontId="29" fillId="22" borderId="3">
      <alignment horizontal="left" vertical="center"/>
      <protection locked="0"/>
    </xf>
    <xf numFmtId="49" fontId="29" fillId="22" borderId="3">
      <alignment horizontal="left" vertical="center"/>
      <protection locked="0"/>
    </xf>
    <xf numFmtId="49" fontId="29" fillId="22" borderId="3">
      <alignment horizontal="left" vertical="center"/>
    </xf>
    <xf numFmtId="49" fontId="29" fillId="22" borderId="3">
      <alignment horizontal="left" vertical="center"/>
    </xf>
    <xf numFmtId="49" fontId="33" fillId="22" borderId="3">
      <alignment horizontal="left" vertical="center"/>
      <protection locked="0"/>
    </xf>
    <xf numFmtId="49" fontId="33" fillId="22" borderId="3">
      <alignment horizontal="left" vertical="center"/>
    </xf>
    <xf numFmtId="4" fontId="29" fillId="22" borderId="3">
      <alignment horizontal="right" vertical="center"/>
      <protection locked="0"/>
    </xf>
    <xf numFmtId="4" fontId="29" fillId="22" borderId="3">
      <alignment horizontal="right" vertical="center"/>
      <protection locked="0"/>
    </xf>
    <xf numFmtId="4" fontId="29" fillId="22" borderId="3">
      <alignment horizontal="right" vertical="center"/>
    </xf>
    <xf numFmtId="4" fontId="29" fillId="22" borderId="3">
      <alignment horizontal="right" vertical="center"/>
    </xf>
    <xf numFmtId="4" fontId="33" fillId="22" borderId="3">
      <alignment horizontal="right" vertical="center"/>
      <protection locked="0"/>
    </xf>
    <xf numFmtId="49" fontId="37" fillId="22" borderId="3">
      <alignment horizontal="left" vertical="center"/>
      <protection locked="0"/>
    </xf>
    <xf numFmtId="49" fontId="37" fillId="22" borderId="3">
      <alignment horizontal="left" vertical="center"/>
    </xf>
    <xf numFmtId="49" fontId="38" fillId="22" borderId="3">
      <alignment horizontal="left" vertical="center"/>
      <protection locked="0"/>
    </xf>
    <xf numFmtId="49" fontId="38" fillId="22" borderId="3">
      <alignment horizontal="left" vertical="center"/>
    </xf>
    <xf numFmtId="4" fontId="37" fillId="22" borderId="3">
      <alignment horizontal="right" vertical="center"/>
      <protection locked="0"/>
    </xf>
    <xf numFmtId="4" fontId="37" fillId="22" borderId="3">
      <alignment horizontal="right" vertical="center"/>
    </xf>
    <xf numFmtId="4" fontId="39" fillId="22" borderId="3">
      <alignment horizontal="right" vertical="center"/>
      <protection locked="0"/>
    </xf>
    <xf numFmtId="49" fontId="40" fillId="0" borderId="3">
      <alignment horizontal="left" vertical="center"/>
      <protection locked="0"/>
    </xf>
    <xf numFmtId="49" fontId="40" fillId="0" borderId="3">
      <alignment horizontal="left" vertical="center"/>
    </xf>
    <xf numFmtId="49" fontId="41" fillId="0" borderId="3">
      <alignment horizontal="left" vertical="center"/>
      <protection locked="0"/>
    </xf>
    <xf numFmtId="49" fontId="41" fillId="0" borderId="3">
      <alignment horizontal="left" vertical="center"/>
    </xf>
    <xf numFmtId="4" fontId="40" fillId="0" borderId="3">
      <alignment horizontal="right" vertical="center"/>
      <protection locked="0"/>
    </xf>
    <xf numFmtId="4" fontId="40" fillId="0" borderId="3">
      <alignment horizontal="right" vertical="center"/>
    </xf>
    <xf numFmtId="4" fontId="41" fillId="0" borderId="3">
      <alignment horizontal="right" vertical="center"/>
      <protection locked="0"/>
    </xf>
    <xf numFmtId="49" fontId="42" fillId="0" borderId="3">
      <alignment horizontal="left" vertical="center"/>
      <protection locked="0"/>
    </xf>
    <xf numFmtId="49" fontId="42" fillId="0" borderId="3">
      <alignment horizontal="left" vertical="center"/>
    </xf>
    <xf numFmtId="49" fontId="43" fillId="0" borderId="3">
      <alignment horizontal="left" vertical="center"/>
      <protection locked="0"/>
    </xf>
    <xf numFmtId="49" fontId="43" fillId="0" borderId="3">
      <alignment horizontal="left" vertical="center"/>
    </xf>
    <xf numFmtId="4" fontId="42" fillId="0" borderId="3">
      <alignment horizontal="right" vertical="center"/>
      <protection locked="0"/>
    </xf>
    <xf numFmtId="4" fontId="42" fillId="0" borderId="3">
      <alignment horizontal="right" vertical="center"/>
    </xf>
    <xf numFmtId="49" fontId="40" fillId="0" borderId="3">
      <alignment horizontal="left" vertical="center"/>
      <protection locked="0"/>
    </xf>
    <xf numFmtId="49" fontId="41" fillId="0" borderId="3">
      <alignment horizontal="left" vertical="center"/>
      <protection locked="0"/>
    </xf>
    <xf numFmtId="4" fontId="40" fillId="0" borderId="3">
      <alignment horizontal="right" vertical="center"/>
      <protection locked="0"/>
    </xf>
    <xf numFmtId="0" fontId="23" fillId="0" borderId="8" applyNumberFormat="0" applyFill="0" applyAlignment="0" applyProtection="0"/>
    <xf numFmtId="0" fontId="20" fillId="23" borderId="0" applyNumberFormat="0" applyBorder="0" applyAlignment="0" applyProtection="0"/>
    <xf numFmtId="0" fontId="7" fillId="0" borderId="0"/>
    <xf numFmtId="0" fontId="7" fillId="0" borderId="0"/>
    <xf numFmtId="0" fontId="7" fillId="24" borderId="0" applyNumberFormat="0" applyFill="0" applyAlignment="0">
      <alignment horizontal="center"/>
      <protection locked="0"/>
    </xf>
    <xf numFmtId="0" fontId="2" fillId="25" borderId="9" applyNumberFormat="0" applyFont="0" applyAlignment="0" applyProtection="0"/>
    <xf numFmtId="4" fontId="44" fillId="26" borderId="3">
      <alignment horizontal="right" vertical="center"/>
      <protection locked="0"/>
    </xf>
    <xf numFmtId="4" fontId="44" fillId="27" borderId="3">
      <alignment horizontal="right" vertical="center"/>
      <protection locked="0"/>
    </xf>
    <xf numFmtId="4" fontId="44" fillId="28" borderId="3">
      <alignment horizontal="right" vertical="center"/>
      <protection locked="0"/>
    </xf>
    <xf numFmtId="0" fontId="12" fillId="20" borderId="10" applyNumberFormat="0" applyAlignment="0" applyProtection="0"/>
    <xf numFmtId="49" fontId="29" fillId="0" borderId="3">
      <alignment horizontal="left" vertical="center" wrapText="1"/>
      <protection locked="0"/>
    </xf>
    <xf numFmtId="49" fontId="29" fillId="0" borderId="3">
      <alignment horizontal="left" vertical="center" wrapText="1"/>
      <protection locked="0"/>
    </xf>
    <xf numFmtId="0" fontId="19" fillId="0" borderId="0" applyNumberFormat="0" applyFill="0" applyBorder="0" applyAlignment="0" applyProtection="0"/>
    <xf numFmtId="0" fontId="17" fillId="0" borderId="11" applyNumberFormat="0" applyFill="0" applyAlignment="0" applyProtection="0"/>
    <xf numFmtId="0" fontId="24" fillId="0" borderId="0" applyNumberFormat="0" applyFill="0" applyBorder="0" applyAlignment="0" applyProtection="0"/>
    <xf numFmtId="0" fontId="28" fillId="16" borderId="0" applyNumberFormat="0" applyBorder="0" applyAlignment="0" applyProtection="0"/>
    <xf numFmtId="0" fontId="10" fillId="16" borderId="0" applyNumberFormat="0" applyBorder="0" applyAlignment="0" applyProtection="0"/>
    <xf numFmtId="0" fontId="28" fillId="17" borderId="0" applyNumberFormat="0" applyBorder="0" applyAlignment="0" applyProtection="0"/>
    <xf numFmtId="0" fontId="10" fillId="17" borderId="0" applyNumberFormat="0" applyBorder="0" applyAlignment="0" applyProtection="0"/>
    <xf numFmtId="0" fontId="28" fillId="18" borderId="0" applyNumberFormat="0" applyBorder="0" applyAlignment="0" applyProtection="0"/>
    <xf numFmtId="0" fontId="10" fillId="18" borderId="0" applyNumberFormat="0" applyBorder="0" applyAlignment="0" applyProtection="0"/>
    <xf numFmtId="0" fontId="28" fillId="13" borderId="0" applyNumberFormat="0" applyBorder="0" applyAlignment="0" applyProtection="0"/>
    <xf numFmtId="0" fontId="10" fillId="13" borderId="0" applyNumberFormat="0" applyBorder="0" applyAlignment="0" applyProtection="0"/>
    <xf numFmtId="0" fontId="28" fillId="14" borderId="0" applyNumberFormat="0" applyBorder="0" applyAlignment="0" applyProtection="0"/>
    <xf numFmtId="0" fontId="10" fillId="14" borderId="0" applyNumberFormat="0" applyBorder="0" applyAlignment="0" applyProtection="0"/>
    <xf numFmtId="0" fontId="28" fillId="19" borderId="0" applyNumberFormat="0" applyBorder="0" applyAlignment="0" applyProtection="0"/>
    <xf numFmtId="0" fontId="10" fillId="19" borderId="0" applyNumberFormat="0" applyBorder="0" applyAlignment="0" applyProtection="0"/>
    <xf numFmtId="0" fontId="45" fillId="7" borderId="1" applyNumberFormat="0" applyAlignment="0" applyProtection="0"/>
    <xf numFmtId="0" fontId="11" fillId="7" borderId="1" applyNumberFormat="0" applyAlignment="0" applyProtection="0"/>
    <xf numFmtId="0" fontId="46" fillId="20" borderId="10" applyNumberFormat="0" applyAlignment="0" applyProtection="0"/>
    <xf numFmtId="0" fontId="12" fillId="20" borderId="10" applyNumberFormat="0" applyAlignment="0" applyProtection="0"/>
    <xf numFmtId="0" fontId="47" fillId="20" borderId="1" applyNumberFormat="0" applyAlignment="0" applyProtection="0"/>
    <xf numFmtId="0" fontId="13" fillId="20" borderId="1" applyNumberFormat="0" applyAlignment="0" applyProtection="0"/>
    <xf numFmtId="180" fontId="7" fillId="0" borderId="0" applyFont="0" applyFill="0" applyBorder="0" applyAlignment="0" applyProtection="0"/>
    <xf numFmtId="0" fontId="48" fillId="0" borderId="4" applyNumberFormat="0" applyFill="0" applyAlignment="0" applyProtection="0"/>
    <xf numFmtId="0" fontId="14" fillId="0" borderId="4" applyNumberFormat="0" applyFill="0" applyAlignment="0" applyProtection="0"/>
    <xf numFmtId="0" fontId="49" fillId="0" borderId="5" applyNumberFormat="0" applyFill="0" applyAlignment="0" applyProtection="0"/>
    <xf numFmtId="0" fontId="15" fillId="0" borderId="5" applyNumberFormat="0" applyFill="0" applyAlignment="0" applyProtection="0"/>
    <xf numFmtId="0" fontId="50" fillId="0" borderId="6" applyNumberFormat="0" applyFill="0" applyAlignment="0" applyProtection="0"/>
    <xf numFmtId="0" fontId="16" fillId="0" borderId="6" applyNumberFormat="0" applyFill="0" applyAlignment="0" applyProtection="0"/>
    <xf numFmtId="0" fontId="50" fillId="0" borderId="0" applyNumberFormat="0" applyFill="0" applyBorder="0" applyAlignment="0" applyProtection="0"/>
    <xf numFmtId="0" fontId="16" fillId="0" borderId="0" applyNumberFormat="0" applyFill="0" applyBorder="0" applyAlignment="0" applyProtection="0"/>
    <xf numFmtId="0" fontId="51" fillId="0" borderId="11" applyNumberFormat="0" applyFill="0" applyAlignment="0" applyProtection="0"/>
    <xf numFmtId="0" fontId="17" fillId="0" borderId="11" applyNumberFormat="0" applyFill="0" applyAlignment="0" applyProtection="0"/>
    <xf numFmtId="0" fontId="52" fillId="21" borderId="2" applyNumberFormat="0" applyAlignment="0" applyProtection="0"/>
    <xf numFmtId="0" fontId="18" fillId="21" borderId="2"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3" fillId="23" borderId="0" applyNumberFormat="0" applyBorder="0" applyAlignment="0" applyProtection="0"/>
    <xf numFmtId="0" fontId="20" fillId="2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6"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96" fillId="0" borderId="0"/>
    <xf numFmtId="0" fontId="96" fillId="0" borderId="0"/>
    <xf numFmtId="0" fontId="96" fillId="0" borderId="0"/>
    <xf numFmtId="0" fontId="96" fillId="0" borderId="0"/>
    <xf numFmtId="0" fontId="1"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1" fillId="0" borderId="0"/>
    <xf numFmtId="0" fontId="96" fillId="0" borderId="0"/>
    <xf numFmtId="0" fontId="7" fillId="0" borderId="0"/>
    <xf numFmtId="0" fontId="2" fillId="0" borderId="0"/>
    <xf numFmtId="0" fontId="7" fillId="0" borderId="0"/>
    <xf numFmtId="0" fontId="7" fillId="0" borderId="0" applyNumberFormat="0" applyFont="0" applyFill="0" applyBorder="0" applyAlignment="0" applyProtection="0">
      <alignment vertical="top"/>
    </xf>
    <xf numFmtId="0" fontId="7" fillId="0" borderId="0" applyNumberFormat="0" applyFont="0" applyFill="0" applyBorder="0" applyAlignment="0" applyProtection="0">
      <alignment vertical="top"/>
    </xf>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54" fillId="3" borderId="0" applyNumberFormat="0" applyBorder="0" applyAlignment="0" applyProtection="0"/>
    <xf numFmtId="0" fontId="21" fillId="3" borderId="0" applyNumberFormat="0" applyBorder="0" applyAlignment="0" applyProtection="0"/>
    <xf numFmtId="0" fontId="55" fillId="0" borderId="0" applyNumberFormat="0" applyFill="0" applyBorder="0" applyAlignment="0" applyProtection="0"/>
    <xf numFmtId="0" fontId="22" fillId="0" borderId="0" applyNumberFormat="0" applyFill="0" applyBorder="0" applyAlignment="0" applyProtection="0"/>
    <xf numFmtId="0" fontId="56" fillId="25" borderId="9" applyNumberFormat="0" applyFont="0" applyAlignment="0" applyProtection="0"/>
    <xf numFmtId="0" fontId="7" fillId="25" borderId="9"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7" fillId="0" borderId="8" applyNumberFormat="0" applyFill="0" applyAlignment="0" applyProtection="0"/>
    <xf numFmtId="0" fontId="23" fillId="0" borderId="8" applyNumberFormat="0" applyFill="0" applyAlignment="0" applyProtection="0"/>
    <xf numFmtId="0" fontId="26" fillId="0" borderId="0"/>
    <xf numFmtId="0" fontId="58" fillId="0" borderId="0"/>
    <xf numFmtId="0" fontId="58" fillId="0" borderId="0"/>
    <xf numFmtId="0" fontId="58" fillId="0" borderId="0"/>
    <xf numFmtId="0" fontId="58" fillId="0" borderId="0"/>
    <xf numFmtId="0" fontId="58" fillId="0" borderId="0"/>
    <xf numFmtId="0" fontId="58" fillId="0" borderId="0"/>
    <xf numFmtId="0" fontId="59" fillId="0" borderId="0" applyNumberFormat="0" applyFill="0" applyBorder="0" applyAlignment="0" applyProtection="0"/>
    <xf numFmtId="0" fontId="24" fillId="0" borderId="0" applyNumberFormat="0" applyFill="0" applyBorder="0" applyAlignment="0" applyProtection="0"/>
    <xf numFmtId="181" fontId="60" fillId="0" borderId="0" applyFont="0" applyFill="0" applyBorder="0" applyAlignment="0" applyProtection="0"/>
    <xf numFmtId="182" fontId="60"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83" fontId="2" fillId="0" borderId="0" applyFont="0" applyFill="0" applyBorder="0" applyAlignment="0" applyProtection="0"/>
    <xf numFmtId="183" fontId="2" fillId="0" borderId="0" applyFont="0" applyFill="0" applyBorder="0" applyAlignment="0" applyProtection="0"/>
    <xf numFmtId="175" fontId="2"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3" fontId="2" fillId="0" borderId="0" applyFont="0" applyFill="0" applyBorder="0" applyAlignment="0" applyProtection="0"/>
    <xf numFmtId="176" fontId="2" fillId="0" borderId="0" applyFont="0" applyFill="0" applyBorder="0" applyAlignment="0" applyProtection="0"/>
    <xf numFmtId="0" fontId="61" fillId="4" borderId="0" applyNumberFormat="0" applyBorder="0" applyAlignment="0" applyProtection="0"/>
    <xf numFmtId="0" fontId="25" fillId="4" borderId="0" applyNumberFormat="0" applyBorder="0" applyAlignment="0" applyProtection="0"/>
    <xf numFmtId="184" fontId="62" fillId="22" borderId="12" applyFill="0" applyBorder="0">
      <alignment horizontal="center" vertical="center" wrapText="1"/>
      <protection locked="0"/>
    </xf>
    <xf numFmtId="179" fontId="63" fillId="0" borderId="0">
      <alignment wrapText="1"/>
    </xf>
    <xf numFmtId="179" fontId="30" fillId="0" borderId="0">
      <alignment wrapText="1"/>
    </xf>
  </cellStyleXfs>
  <cellXfs count="402">
    <xf numFmtId="0" fontId="0" fillId="0" borderId="0" xfId="0"/>
    <xf numFmtId="0" fontId="5" fillId="0" borderId="0" xfId="0" applyFont="1" applyFill="1" applyAlignment="1">
      <alignment vertical="center"/>
    </xf>
    <xf numFmtId="0" fontId="5" fillId="0" borderId="0" xfId="0" applyFont="1" applyFill="1" applyBorder="1" applyAlignment="1">
      <alignment vertical="center"/>
    </xf>
    <xf numFmtId="0" fontId="4" fillId="0" borderId="0" xfId="0" applyFont="1" applyFill="1" applyAlignment="1">
      <alignment vertical="center"/>
    </xf>
    <xf numFmtId="0" fontId="9" fillId="0" borderId="0" xfId="245" applyFont="1" applyFill="1"/>
    <xf numFmtId="0" fontId="64" fillId="0" borderId="0" xfId="0" applyFont="1" applyFill="1" applyBorder="1" applyAlignment="1">
      <alignment vertical="center"/>
    </xf>
    <xf numFmtId="0" fontId="64" fillId="0" borderId="0" xfId="0" applyFont="1" applyFill="1" applyBorder="1" applyAlignment="1">
      <alignment horizontal="right" vertical="center"/>
    </xf>
    <xf numFmtId="0" fontId="64" fillId="0" borderId="0" xfId="0" applyFont="1" applyFill="1" applyAlignment="1">
      <alignment horizontal="center" vertical="center"/>
    </xf>
    <xf numFmtId="0" fontId="66" fillId="0" borderId="0" xfId="0" applyFont="1" applyFill="1" applyBorder="1" applyAlignment="1">
      <alignment vertical="center"/>
    </xf>
    <xf numFmtId="0" fontId="64" fillId="0" borderId="0" xfId="0" applyFont="1" applyFill="1" applyAlignment="1">
      <alignment vertical="center"/>
    </xf>
    <xf numFmtId="0" fontId="67" fillId="0" borderId="0" xfId="0" applyFont="1" applyFill="1" applyBorder="1" applyAlignment="1">
      <alignment vertical="center"/>
    </xf>
    <xf numFmtId="0" fontId="66" fillId="0" borderId="0" xfId="245" applyFont="1" applyFill="1" applyBorder="1" applyAlignment="1">
      <alignment horizontal="center" vertical="center"/>
    </xf>
    <xf numFmtId="0" fontId="64" fillId="0" borderId="0" xfId="245" applyFont="1" applyFill="1" applyBorder="1" applyAlignment="1">
      <alignment vertical="center"/>
    </xf>
    <xf numFmtId="0" fontId="64" fillId="0" borderId="0" xfId="245" applyFont="1" applyFill="1" applyBorder="1" applyAlignment="1">
      <alignment horizontal="center" vertical="center"/>
    </xf>
    <xf numFmtId="0" fontId="66" fillId="0" borderId="0" xfId="245" applyFont="1" applyFill="1" applyBorder="1" applyAlignment="1">
      <alignment vertical="center"/>
    </xf>
    <xf numFmtId="0" fontId="64" fillId="0" borderId="0" xfId="0" applyFont="1" applyFill="1"/>
    <xf numFmtId="0" fontId="66" fillId="0" borderId="0" xfId="0" applyFont="1" applyFill="1" applyBorder="1" applyAlignment="1">
      <alignment horizontal="left" vertical="center"/>
    </xf>
    <xf numFmtId="0" fontId="65" fillId="0" borderId="0" xfId="0" applyFont="1" applyFill="1" applyAlignment="1">
      <alignment vertical="center"/>
    </xf>
    <xf numFmtId="0" fontId="65" fillId="0" borderId="0" xfId="0" applyFont="1" applyFill="1"/>
    <xf numFmtId="0" fontId="65" fillId="0" borderId="0" xfId="0" applyFont="1" applyFill="1" applyAlignment="1">
      <alignment horizontal="center" vertical="center"/>
    </xf>
    <xf numFmtId="0" fontId="67" fillId="0" borderId="0" xfId="0" applyFont="1" applyFill="1" applyAlignment="1">
      <alignment vertical="center"/>
    </xf>
    <xf numFmtId="0" fontId="68" fillId="0" borderId="0" xfId="0" applyFont="1" applyFill="1" applyBorder="1" applyAlignment="1">
      <alignment horizontal="left" vertical="center"/>
    </xf>
    <xf numFmtId="0" fontId="69" fillId="0" borderId="0" xfId="0" applyFont="1"/>
    <xf numFmtId="0" fontId="68" fillId="0" borderId="0" xfId="0" applyFont="1" applyFill="1" applyBorder="1" applyAlignment="1">
      <alignment vertical="center"/>
    </xf>
    <xf numFmtId="0" fontId="71" fillId="0" borderId="0" xfId="0" applyFont="1" applyFill="1" applyBorder="1" applyAlignment="1">
      <alignment vertical="center"/>
    </xf>
    <xf numFmtId="0" fontId="70" fillId="0" borderId="0" xfId="0" applyFont="1" applyFill="1" applyBorder="1" applyAlignment="1">
      <alignment vertical="center"/>
    </xf>
    <xf numFmtId="0" fontId="71" fillId="0" borderId="0" xfId="0" applyFont="1" applyFill="1" applyAlignment="1">
      <alignment vertical="center"/>
    </xf>
    <xf numFmtId="0" fontId="75" fillId="0" borderId="0" xfId="0" applyFont="1" applyFill="1" applyBorder="1" applyAlignment="1" applyProtection="1">
      <alignment horizontal="center" vertical="center"/>
      <protection locked="0"/>
    </xf>
    <xf numFmtId="0" fontId="72" fillId="0" borderId="3" xfId="0" applyFont="1" applyFill="1" applyBorder="1" applyAlignment="1" applyProtection="1">
      <alignment horizontal="left" vertical="center" wrapText="1"/>
      <protection locked="0"/>
    </xf>
    <xf numFmtId="0" fontId="72" fillId="0" borderId="3" xfId="0" applyFont="1" applyFill="1" applyBorder="1" applyAlignment="1">
      <alignment horizontal="center" vertical="center" wrapText="1"/>
    </xf>
    <xf numFmtId="0" fontId="72" fillId="0" borderId="3" xfId="0" applyFont="1" applyFill="1" applyBorder="1" applyAlignment="1" applyProtection="1">
      <alignment horizontal="left" vertical="center" wrapText="1" indent="1"/>
      <protection locked="0"/>
    </xf>
    <xf numFmtId="0" fontId="73" fillId="0" borderId="3" xfId="0" applyFont="1" applyFill="1" applyBorder="1" applyAlignment="1">
      <alignment horizontal="center" vertical="center"/>
    </xf>
    <xf numFmtId="0" fontId="72" fillId="0" borderId="3" xfId="0" applyFont="1" applyFill="1" applyBorder="1" applyAlignment="1">
      <alignment horizontal="center" vertical="center"/>
    </xf>
    <xf numFmtId="0" fontId="72" fillId="0" borderId="3" xfId="0" quotePrefix="1" applyFont="1" applyFill="1" applyBorder="1" applyAlignment="1" applyProtection="1">
      <alignment horizontal="center" vertical="center"/>
      <protection locked="0"/>
    </xf>
    <xf numFmtId="0" fontId="72" fillId="0" borderId="3" xfId="0" applyFont="1" applyFill="1" applyBorder="1" applyAlignment="1" applyProtection="1">
      <alignment horizontal="center" vertical="center"/>
      <protection locked="0"/>
    </xf>
    <xf numFmtId="0" fontId="74" fillId="0" borderId="0" xfId="0" applyFont="1" applyFill="1" applyBorder="1" applyAlignment="1" applyProtection="1">
      <alignment horizontal="left" vertical="center" wrapText="1"/>
      <protection locked="0"/>
    </xf>
    <xf numFmtId="0" fontId="72" fillId="0" borderId="0" xfId="0" quotePrefix="1" applyFont="1" applyFill="1" applyBorder="1" applyAlignment="1" applyProtection="1">
      <alignment horizontal="center" vertical="center"/>
      <protection locked="0"/>
    </xf>
    <xf numFmtId="0" fontId="72" fillId="0" borderId="0" xfId="0" applyFont="1" applyFill="1" applyBorder="1" applyAlignment="1" applyProtection="1">
      <alignment vertical="center"/>
      <protection locked="0"/>
    </xf>
    <xf numFmtId="178" fontId="72" fillId="0" borderId="0" xfId="0" quotePrefix="1" applyNumberFormat="1" applyFont="1" applyFill="1" applyBorder="1" applyAlignment="1" applyProtection="1">
      <alignment horizontal="center" vertical="center" wrapText="1"/>
      <protection locked="0"/>
    </xf>
    <xf numFmtId="0" fontId="72" fillId="0" borderId="3" xfId="245" applyFont="1" applyFill="1" applyBorder="1" applyAlignment="1" applyProtection="1">
      <alignment horizontal="left" vertical="center" wrapText="1" indent="2"/>
      <protection locked="0"/>
    </xf>
    <xf numFmtId="0" fontId="72" fillId="0" borderId="3" xfId="245" applyFont="1" applyFill="1" applyBorder="1" applyAlignment="1" applyProtection="1">
      <alignment horizontal="center" vertical="center" wrapText="1"/>
      <protection locked="0"/>
    </xf>
    <xf numFmtId="0" fontId="72" fillId="0" borderId="3" xfId="245" applyFont="1" applyFill="1" applyBorder="1" applyAlignment="1">
      <alignment horizontal="left" vertical="center" wrapText="1"/>
    </xf>
    <xf numFmtId="0" fontId="72" fillId="0" borderId="3" xfId="245" applyFont="1" applyFill="1" applyBorder="1" applyAlignment="1" applyProtection="1">
      <alignment horizontal="left" vertical="center" wrapText="1"/>
      <protection locked="0"/>
    </xf>
    <xf numFmtId="0" fontId="72" fillId="0" borderId="3" xfId="0" applyFont="1" applyFill="1" applyBorder="1" applyAlignment="1">
      <alignment horizontal="left" vertical="center" wrapText="1"/>
    </xf>
    <xf numFmtId="0" fontId="76" fillId="0" borderId="0" xfId="0" applyFont="1" applyFill="1" applyBorder="1" applyAlignment="1" applyProtection="1">
      <alignment horizontal="left" vertical="center" wrapText="1"/>
      <protection locked="0"/>
    </xf>
    <xf numFmtId="3" fontId="72" fillId="0" borderId="3" xfId="0" applyNumberFormat="1" applyFont="1" applyFill="1" applyBorder="1" applyAlignment="1">
      <alignment horizontal="center" vertical="center" wrapText="1"/>
    </xf>
    <xf numFmtId="0" fontId="77" fillId="0" borderId="0" xfId="0" applyFont="1" applyFill="1" applyBorder="1" applyAlignment="1">
      <alignment vertical="center"/>
    </xf>
    <xf numFmtId="0" fontId="77" fillId="0" borderId="0" xfId="0" applyFont="1" applyFill="1" applyBorder="1" applyAlignment="1">
      <alignment horizontal="right" vertical="center"/>
    </xf>
    <xf numFmtId="0" fontId="77" fillId="0" borderId="0" xfId="0" applyFont="1" applyFill="1" applyBorder="1" applyAlignment="1">
      <alignment horizontal="center" vertical="center"/>
    </xf>
    <xf numFmtId="0" fontId="78" fillId="0" borderId="0" xfId="0" applyFont="1" applyFill="1" applyBorder="1" applyAlignment="1">
      <alignment vertical="center"/>
    </xf>
    <xf numFmtId="0" fontId="77" fillId="0" borderId="0" xfId="0" applyFont="1" applyFill="1" applyBorder="1" applyAlignment="1">
      <alignment vertical="center" wrapText="1"/>
    </xf>
    <xf numFmtId="0" fontId="77" fillId="0" borderId="0" xfId="0" applyFont="1" applyFill="1" applyBorder="1" applyAlignment="1">
      <alignment horizontal="left" vertical="center" wrapText="1"/>
    </xf>
    <xf numFmtId="0" fontId="77" fillId="0" borderId="0" xfId="0" applyFont="1" applyFill="1" applyAlignment="1">
      <alignment horizontal="center" vertical="center"/>
    </xf>
    <xf numFmtId="0" fontId="77" fillId="0" borderId="13" xfId="0" applyFont="1" applyFill="1" applyBorder="1" applyAlignment="1">
      <alignment vertical="center"/>
    </xf>
    <xf numFmtId="0" fontId="77" fillId="0" borderId="14" xfId="0" applyFont="1" applyFill="1" applyBorder="1" applyAlignment="1">
      <alignment vertical="center"/>
    </xf>
    <xf numFmtId="0" fontId="77" fillId="0" borderId="3" xfId="0" applyFont="1" applyFill="1" applyBorder="1" applyAlignment="1">
      <alignment horizontal="center" vertical="center"/>
    </xf>
    <xf numFmtId="0" fontId="77" fillId="0" borderId="13" xfId="0" applyFont="1" applyFill="1" applyBorder="1" applyAlignment="1">
      <alignment vertical="center" wrapText="1"/>
    </xf>
    <xf numFmtId="0" fontId="77" fillId="0" borderId="14" xfId="0" applyFont="1" applyFill="1" applyBorder="1" applyAlignment="1">
      <alignment vertical="center" wrapText="1"/>
    </xf>
    <xf numFmtId="0" fontId="77" fillId="0" borderId="3" xfId="0" applyFont="1" applyFill="1" applyBorder="1" applyAlignment="1">
      <alignment vertical="center"/>
    </xf>
    <xf numFmtId="0" fontId="79" fillId="0" borderId="3" xfId="0" quotePrefix="1" applyFont="1" applyFill="1" applyBorder="1" applyAlignment="1">
      <alignment horizontal="center" vertical="center"/>
    </xf>
    <xf numFmtId="0" fontId="79" fillId="0" borderId="3" xfId="0" applyFont="1" applyFill="1" applyBorder="1" applyAlignment="1">
      <alignment horizontal="center" vertical="center"/>
    </xf>
    <xf numFmtId="0" fontId="77" fillId="0" borderId="3" xfId="0" applyFont="1" applyFill="1" applyBorder="1" applyAlignment="1">
      <alignment vertical="center" wrapText="1"/>
    </xf>
    <xf numFmtId="0" fontId="77" fillId="0" borderId="15" xfId="0" applyFont="1" applyFill="1" applyBorder="1" applyAlignment="1">
      <alignment vertical="center" wrapText="1"/>
    </xf>
    <xf numFmtId="0" fontId="77" fillId="0" borderId="15" xfId="0" applyFont="1" applyFill="1" applyBorder="1" applyAlignment="1">
      <alignment vertical="center"/>
    </xf>
    <xf numFmtId="0" fontId="77" fillId="0" borderId="0" xfId="0" applyFont="1" applyFill="1" applyBorder="1" applyAlignment="1">
      <alignment horizontal="left" vertical="center"/>
    </xf>
    <xf numFmtId="0" fontId="79" fillId="0" borderId="0" xfId="0" applyFont="1" applyFill="1" applyBorder="1" applyAlignment="1">
      <alignment horizontal="center" vertical="center"/>
    </xf>
    <xf numFmtId="0" fontId="77" fillId="0" borderId="0" xfId="0" applyFont="1" applyFill="1" applyAlignment="1">
      <alignment horizontal="left" vertical="center"/>
    </xf>
    <xf numFmtId="0" fontId="77" fillId="0" borderId="3" xfId="0" applyFont="1" applyFill="1" applyBorder="1" applyAlignment="1">
      <alignment horizontal="center" vertical="center" wrapText="1"/>
    </xf>
    <xf numFmtId="0" fontId="77" fillId="0" borderId="16" xfId="0" applyFont="1" applyFill="1" applyBorder="1" applyAlignment="1">
      <alignment horizontal="center" vertical="center" wrapText="1"/>
    </xf>
    <xf numFmtId="0" fontId="77" fillId="0" borderId="3" xfId="182" applyFont="1" applyFill="1" applyBorder="1" applyAlignment="1">
      <alignment horizontal="left" vertical="center" wrapText="1"/>
      <protection locked="0"/>
    </xf>
    <xf numFmtId="3" fontId="77" fillId="0" borderId="3" xfId="0" applyNumberFormat="1" applyFont="1" applyFill="1" applyBorder="1" applyAlignment="1">
      <alignment horizontal="center" vertical="center" wrapText="1"/>
    </xf>
    <xf numFmtId="178" fontId="77" fillId="0" borderId="3" xfId="0" applyNumberFormat="1" applyFont="1" applyFill="1" applyBorder="1" applyAlignment="1">
      <alignment horizontal="center" vertical="center" wrapText="1"/>
    </xf>
    <xf numFmtId="0" fontId="79" fillId="0" borderId="3" xfId="182" applyFont="1" applyFill="1" applyBorder="1" applyAlignment="1">
      <alignment horizontal="left" vertical="center" wrapText="1"/>
      <protection locked="0"/>
    </xf>
    <xf numFmtId="0" fontId="79" fillId="0" borderId="3" xfId="0" applyFont="1" applyFill="1" applyBorder="1" applyAlignment="1">
      <alignment horizontal="left" vertical="center" wrapText="1"/>
    </xf>
    <xf numFmtId="0" fontId="79" fillId="0" borderId="3" xfId="0" applyFont="1" applyFill="1" applyBorder="1" applyAlignment="1" applyProtection="1">
      <alignment horizontal="left" vertical="center" wrapText="1"/>
      <protection locked="0"/>
    </xf>
    <xf numFmtId="0" fontId="77" fillId="0" borderId="3" xfId="0" applyFont="1" applyFill="1" applyBorder="1" applyAlignment="1" applyProtection="1">
      <alignment horizontal="left" vertical="center" wrapText="1"/>
      <protection locked="0"/>
    </xf>
    <xf numFmtId="0" fontId="77" fillId="0" borderId="3" xfId="0" applyFont="1" applyFill="1" applyBorder="1" applyAlignment="1">
      <alignment horizontal="left" vertical="center" wrapText="1"/>
    </xf>
    <xf numFmtId="0" fontId="77" fillId="0" borderId="3" xfId="245" applyFont="1" applyFill="1" applyBorder="1" applyAlignment="1">
      <alignment horizontal="left" vertical="center" wrapText="1"/>
    </xf>
    <xf numFmtId="0" fontId="77" fillId="0" borderId="0" xfId="0" applyFont="1" applyFill="1" applyAlignment="1">
      <alignment vertical="center"/>
    </xf>
    <xf numFmtId="0" fontId="73" fillId="0" borderId="0" xfId="0" applyFont="1" applyFill="1" applyAlignment="1">
      <alignment vertical="center"/>
    </xf>
    <xf numFmtId="0" fontId="73" fillId="0" borderId="0" xfId="0" applyFont="1" applyFill="1" applyBorder="1" applyAlignment="1">
      <alignment horizontal="center" vertical="center"/>
    </xf>
    <xf numFmtId="0" fontId="74" fillId="0" borderId="0" xfId="0" applyFont="1" applyFill="1" applyBorder="1" applyAlignment="1">
      <alignment horizontal="center" vertical="center"/>
    </xf>
    <xf numFmtId="0" fontId="74" fillId="0" borderId="0" xfId="0" applyFont="1" applyFill="1" applyBorder="1" applyAlignment="1">
      <alignment vertical="center"/>
    </xf>
    <xf numFmtId="0" fontId="73" fillId="0" borderId="3" xfId="0" applyFont="1" applyFill="1" applyBorder="1" applyAlignment="1">
      <alignment horizontal="center" vertical="center" wrapText="1"/>
    </xf>
    <xf numFmtId="0" fontId="73" fillId="0" borderId="3" xfId="0" applyFont="1" applyFill="1" applyBorder="1" applyAlignment="1">
      <alignment horizontal="left" vertical="center" wrapText="1"/>
    </xf>
    <xf numFmtId="0" fontId="73" fillId="0" borderId="0" xfId="0" applyFont="1" applyFill="1" applyBorder="1" applyAlignment="1">
      <alignment horizontal="left" vertical="center" wrapText="1"/>
    </xf>
    <xf numFmtId="3" fontId="73" fillId="0" borderId="0" xfId="0" applyNumberFormat="1" applyFont="1" applyFill="1" applyBorder="1" applyAlignment="1">
      <alignment horizontal="center" vertical="center" wrapText="1"/>
    </xf>
    <xf numFmtId="178" fontId="73" fillId="0" borderId="0" xfId="0" applyNumberFormat="1" applyFont="1" applyFill="1" applyBorder="1" applyAlignment="1">
      <alignment horizontal="center" vertical="center" wrapText="1"/>
    </xf>
    <xf numFmtId="0" fontId="73" fillId="0" borderId="0" xfId="0" applyFont="1" applyFill="1" applyBorder="1" applyAlignment="1">
      <alignment horizontal="left" vertical="center" wrapText="1" shrinkToFit="1"/>
    </xf>
    <xf numFmtId="0" fontId="73" fillId="0" borderId="13" xfId="0" applyFont="1" applyFill="1" applyBorder="1" applyAlignment="1">
      <alignment horizontal="center" vertical="center"/>
    </xf>
    <xf numFmtId="0" fontId="73" fillId="0" borderId="13" xfId="0" applyNumberFormat="1" applyFont="1" applyFill="1" applyBorder="1" applyAlignment="1">
      <alignment horizontal="center" vertical="center"/>
    </xf>
    <xf numFmtId="49" fontId="73" fillId="0" borderId="3" xfId="0" applyNumberFormat="1" applyFont="1" applyFill="1" applyBorder="1" applyAlignment="1">
      <alignment horizontal="left" vertical="center" wrapText="1"/>
    </xf>
    <xf numFmtId="0" fontId="73" fillId="0" borderId="0" xfId="0" applyNumberFormat="1" applyFont="1" applyFill="1" applyBorder="1" applyAlignment="1">
      <alignment horizontal="center" vertical="center"/>
    </xf>
    <xf numFmtId="49" fontId="73" fillId="0" borderId="0" xfId="0" applyNumberFormat="1" applyFont="1" applyFill="1" applyBorder="1" applyAlignment="1">
      <alignment horizontal="left" vertical="center" wrapText="1"/>
    </xf>
    <xf numFmtId="3" fontId="74" fillId="0" borderId="3" xfId="0" applyNumberFormat="1" applyFont="1" applyFill="1" applyBorder="1" applyAlignment="1">
      <alignment horizontal="center" vertical="center" wrapText="1"/>
    </xf>
    <xf numFmtId="0" fontId="73" fillId="0" borderId="0" xfId="0" applyFont="1" applyFill="1" applyBorder="1" applyAlignment="1">
      <alignment horizontal="right" vertical="center"/>
    </xf>
    <xf numFmtId="0" fontId="73" fillId="0" borderId="3" xfId="0" applyFont="1" applyFill="1" applyBorder="1" applyAlignment="1">
      <alignment horizontal="left" vertical="center"/>
    </xf>
    <xf numFmtId="0" fontId="73" fillId="0" borderId="0" xfId="0" applyFont="1" applyFill="1" applyBorder="1" applyAlignment="1">
      <alignment vertical="center"/>
    </xf>
    <xf numFmtId="0" fontId="74" fillId="0" borderId="0" xfId="0" applyFont="1" applyFill="1" applyBorder="1" applyAlignment="1">
      <alignment horizontal="right" vertical="center"/>
    </xf>
    <xf numFmtId="0" fontId="72" fillId="0" borderId="0" xfId="0" applyFont="1" applyFill="1" applyAlignment="1">
      <alignment vertical="center"/>
    </xf>
    <xf numFmtId="0" fontId="72" fillId="0" borderId="0" xfId="0" applyFont="1" applyFill="1" applyBorder="1" applyAlignment="1">
      <alignment horizontal="right" vertical="center"/>
    </xf>
    <xf numFmtId="0" fontId="72" fillId="0" borderId="3" xfId="0" applyFont="1" applyFill="1" applyBorder="1" applyAlignment="1">
      <alignment horizontal="center" vertical="center" wrapText="1" shrinkToFit="1"/>
    </xf>
    <xf numFmtId="3" fontId="72" fillId="0" borderId="3" xfId="0" quotePrefix="1" applyNumberFormat="1" applyFont="1" applyFill="1" applyBorder="1" applyAlignment="1">
      <alignment horizontal="center" vertical="center" wrapText="1"/>
    </xf>
    <xf numFmtId="3" fontId="72" fillId="0" borderId="3" xfId="0" applyNumberFormat="1" applyFont="1" applyFill="1" applyBorder="1" applyAlignment="1">
      <alignment vertical="center"/>
    </xf>
    <xf numFmtId="0" fontId="76" fillId="0" borderId="0" xfId="0" quotePrefix="1" applyFont="1" applyFill="1" applyBorder="1" applyAlignment="1">
      <alignment horizontal="center" vertical="center"/>
    </xf>
    <xf numFmtId="0" fontId="84" fillId="0" borderId="0" xfId="0" applyFont="1" applyFill="1" applyAlignment="1">
      <alignment vertical="center"/>
    </xf>
    <xf numFmtId="0" fontId="85" fillId="0" borderId="3" xfId="0" applyFont="1" applyFill="1" applyBorder="1" applyAlignment="1">
      <alignment horizontal="left" vertical="center" wrapText="1"/>
    </xf>
    <xf numFmtId="0" fontId="73" fillId="0" borderId="0" xfId="0" applyFont="1" applyFill="1" applyAlignment="1">
      <alignment horizontal="center" vertical="center"/>
    </xf>
    <xf numFmtId="178" fontId="73" fillId="0" borderId="0" xfId="0" applyNumberFormat="1" applyFont="1" applyFill="1" applyAlignment="1">
      <alignment vertical="center"/>
    </xf>
    <xf numFmtId="3" fontId="73" fillId="0" borderId="3" xfId="0" applyNumberFormat="1" applyFont="1" applyFill="1" applyBorder="1" applyAlignment="1">
      <alignment horizontal="center" vertical="center" wrapText="1"/>
    </xf>
    <xf numFmtId="178" fontId="73" fillId="0" borderId="3" xfId="0" applyNumberFormat="1" applyFont="1" applyFill="1" applyBorder="1" applyAlignment="1">
      <alignment horizontal="center" vertical="center" wrapText="1"/>
    </xf>
    <xf numFmtId="0" fontId="73" fillId="0" borderId="16" xfId="0" applyFont="1" applyFill="1" applyBorder="1" applyAlignment="1">
      <alignment horizontal="center" vertical="center" wrapText="1"/>
    </xf>
    <xf numFmtId="3" fontId="86" fillId="0" borderId="3" xfId="0" quotePrefix="1" applyNumberFormat="1" applyFont="1" applyFill="1" applyBorder="1" applyAlignment="1">
      <alignment horizontal="center" vertical="center" wrapText="1"/>
    </xf>
    <xf numFmtId="0" fontId="86" fillId="0" borderId="3" xfId="0" applyFont="1" applyFill="1" applyBorder="1" applyAlignment="1">
      <alignment horizontal="center" vertical="center"/>
    </xf>
    <xf numFmtId="0" fontId="86" fillId="0" borderId="16" xfId="0" applyFont="1" applyFill="1" applyBorder="1" applyAlignment="1">
      <alignment horizontal="center" vertical="center" wrapText="1"/>
    </xf>
    <xf numFmtId="0" fontId="87" fillId="0" borderId="0" xfId="0" applyFont="1" applyFill="1" applyBorder="1" applyAlignment="1">
      <alignment horizontal="center" vertical="center" wrapText="1"/>
    </xf>
    <xf numFmtId="0" fontId="73" fillId="0" borderId="0" xfId="0" applyFont="1" applyFill="1" applyAlignment="1">
      <alignment horizontal="left" vertical="center"/>
    </xf>
    <xf numFmtId="0" fontId="73" fillId="0" borderId="0" xfId="0" applyFont="1" applyFill="1" applyAlignment="1">
      <alignment horizontal="right" vertical="center"/>
    </xf>
    <xf numFmtId="0" fontId="86" fillId="0" borderId="0" xfId="0" applyFont="1" applyFill="1" applyBorder="1" applyAlignment="1">
      <alignment horizontal="center" vertical="center" wrapText="1"/>
    </xf>
    <xf numFmtId="0" fontId="86" fillId="0" borderId="3" xfId="0" applyFont="1" applyFill="1" applyBorder="1" applyAlignment="1">
      <alignment horizontal="center" vertical="center" wrapText="1"/>
    </xf>
    <xf numFmtId="0" fontId="86" fillId="0" borderId="3" xfId="0" applyFont="1" applyFill="1" applyBorder="1" applyAlignment="1">
      <alignment horizontal="left" vertical="center" wrapText="1"/>
    </xf>
    <xf numFmtId="0" fontId="86" fillId="0" borderId="3" xfId="0" quotePrefix="1" applyFont="1" applyFill="1" applyBorder="1" applyAlignment="1">
      <alignment horizontal="center" vertical="center"/>
    </xf>
    <xf numFmtId="178" fontId="86" fillId="0" borderId="3" xfId="0" quotePrefix="1" applyNumberFormat="1" applyFont="1" applyFill="1" applyBorder="1" applyAlignment="1">
      <alignment horizontal="center" vertical="center" wrapText="1"/>
    </xf>
    <xf numFmtId="49" fontId="86" fillId="0" borderId="3" xfId="0" quotePrefix="1" applyNumberFormat="1" applyFont="1" applyFill="1" applyBorder="1" applyAlignment="1">
      <alignment horizontal="left" vertical="center" wrapText="1"/>
    </xf>
    <xf numFmtId="3" fontId="86" fillId="0" borderId="3" xfId="0" applyNumberFormat="1" applyFont="1" applyFill="1" applyBorder="1" applyAlignment="1">
      <alignment horizontal="center" vertical="center" wrapText="1"/>
    </xf>
    <xf numFmtId="49" fontId="86" fillId="0" borderId="3" xfId="0" applyNumberFormat="1" applyFont="1" applyFill="1" applyBorder="1" applyAlignment="1">
      <alignment horizontal="left" vertical="center" wrapText="1"/>
    </xf>
    <xf numFmtId="0" fontId="87" fillId="0" borderId="3" xfId="0" applyFont="1" applyFill="1" applyBorder="1" applyAlignment="1">
      <alignment horizontal="left" vertical="center" wrapText="1"/>
    </xf>
    <xf numFmtId="0" fontId="87" fillId="0" borderId="3" xfId="0" quotePrefix="1" applyFont="1" applyFill="1" applyBorder="1" applyAlignment="1">
      <alignment horizontal="center" vertical="center"/>
    </xf>
    <xf numFmtId="49" fontId="87" fillId="0" borderId="3" xfId="0" quotePrefix="1" applyNumberFormat="1" applyFont="1" applyFill="1" applyBorder="1" applyAlignment="1">
      <alignment horizontal="left" vertical="center" wrapText="1"/>
    </xf>
    <xf numFmtId="0" fontId="86" fillId="0" borderId="3" xfId="0" applyFont="1" applyFill="1" applyBorder="1" applyAlignment="1">
      <alignment horizontal="left" vertical="center" wrapText="1" shrinkToFit="1"/>
    </xf>
    <xf numFmtId="0" fontId="86" fillId="0" borderId="3" xfId="182" applyFont="1" applyFill="1" applyBorder="1" applyAlignment="1">
      <alignment horizontal="left" vertical="center" wrapText="1"/>
      <protection locked="0"/>
    </xf>
    <xf numFmtId="178" fontId="86" fillId="0" borderId="3" xfId="0" applyNumberFormat="1" applyFont="1" applyFill="1" applyBorder="1" applyAlignment="1">
      <alignment horizontal="center" vertical="center" wrapText="1"/>
    </xf>
    <xf numFmtId="0" fontId="86" fillId="0" borderId="3" xfId="0" applyFont="1" applyFill="1" applyBorder="1" applyAlignment="1" applyProtection="1">
      <alignment horizontal="left" vertical="center" wrapText="1"/>
      <protection locked="0"/>
    </xf>
    <xf numFmtId="0" fontId="86" fillId="0" borderId="3" xfId="0" applyFont="1" applyFill="1" applyBorder="1" applyAlignment="1">
      <alignment horizontal="center"/>
    </xf>
    <xf numFmtId="0" fontId="86" fillId="0" borderId="3" xfId="0" quotePrefix="1" applyFont="1" applyFill="1" applyBorder="1" applyAlignment="1">
      <alignment horizontal="center"/>
    </xf>
    <xf numFmtId="0" fontId="87" fillId="0" borderId="3" xfId="0" quotePrefix="1" applyFont="1" applyFill="1" applyBorder="1" applyAlignment="1">
      <alignment horizontal="center"/>
    </xf>
    <xf numFmtId="0" fontId="87" fillId="0" borderId="0" xfId="0" applyFont="1" applyFill="1" applyBorder="1" applyAlignment="1">
      <alignment horizontal="left" vertical="center" wrapText="1"/>
    </xf>
    <xf numFmtId="0" fontId="87" fillId="0" borderId="0" xfId="0" quotePrefix="1" applyFont="1" applyFill="1" applyBorder="1" applyAlignment="1">
      <alignment horizontal="center"/>
    </xf>
    <xf numFmtId="0" fontId="73" fillId="0" borderId="0" xfId="0" applyFont="1" applyFill="1" applyBorder="1" applyAlignment="1">
      <alignment horizontal="left" vertical="center"/>
    </xf>
    <xf numFmtId="0" fontId="73" fillId="0" borderId="0" xfId="0" applyFont="1" applyFill="1" applyBorder="1" applyAlignment="1">
      <alignment vertical="center" wrapText="1"/>
    </xf>
    <xf numFmtId="0" fontId="73" fillId="0" borderId="0" xfId="245" applyFont="1" applyFill="1" applyBorder="1" applyAlignment="1">
      <alignment vertical="center"/>
    </xf>
    <xf numFmtId="0" fontId="73" fillId="0" borderId="0" xfId="245" applyFont="1" applyFill="1" applyBorder="1" applyAlignment="1">
      <alignment horizontal="center" vertical="center"/>
    </xf>
    <xf numFmtId="0" fontId="73" fillId="0" borderId="3" xfId="245" applyFont="1" applyFill="1" applyBorder="1" applyAlignment="1">
      <alignment horizontal="center" vertical="center"/>
    </xf>
    <xf numFmtId="0" fontId="73" fillId="0" borderId="3" xfId="245" applyFont="1" applyFill="1" applyBorder="1" applyAlignment="1">
      <alignment horizontal="center" vertical="center" wrapText="1"/>
    </xf>
    <xf numFmtId="0" fontId="90" fillId="0" borderId="3" xfId="245" applyFont="1" applyFill="1" applyBorder="1" applyAlignment="1">
      <alignment horizontal="left" vertical="center" wrapText="1"/>
    </xf>
    <xf numFmtId="0" fontId="73" fillId="0" borderId="3" xfId="245" applyFont="1" applyFill="1" applyBorder="1" applyAlignment="1">
      <alignment horizontal="left" vertical="center" wrapText="1"/>
    </xf>
    <xf numFmtId="3" fontId="73" fillId="0" borderId="3" xfId="245" applyNumberFormat="1" applyFont="1" applyFill="1" applyBorder="1" applyAlignment="1">
      <alignment horizontal="center" vertical="center" wrapText="1"/>
    </xf>
    <xf numFmtId="0" fontId="76" fillId="0" borderId="3" xfId="245" applyFont="1" applyFill="1" applyBorder="1" applyAlignment="1">
      <alignment horizontal="left" vertical="center" wrapText="1"/>
    </xf>
    <xf numFmtId="0" fontId="74" fillId="0" borderId="3" xfId="245" applyFont="1" applyFill="1" applyBorder="1" applyAlignment="1">
      <alignment horizontal="center" vertical="center"/>
    </xf>
    <xf numFmtId="0" fontId="74" fillId="0" borderId="3" xfId="245" applyFont="1" applyFill="1" applyBorder="1" applyAlignment="1">
      <alignment horizontal="left" vertical="center" wrapText="1"/>
    </xf>
    <xf numFmtId="0" fontId="73" fillId="0" borderId="0" xfId="245" applyFont="1" applyFill="1" applyBorder="1" applyAlignment="1">
      <alignment horizontal="left" vertical="center" wrapText="1"/>
    </xf>
    <xf numFmtId="0" fontId="73" fillId="0" borderId="0" xfId="245" applyFont="1" applyFill="1" applyBorder="1" applyAlignment="1">
      <alignment vertical="center" wrapText="1"/>
    </xf>
    <xf numFmtId="0" fontId="72" fillId="0" borderId="0" xfId="0" applyFont="1" applyFill="1" applyAlignment="1">
      <alignment horizontal="right" vertical="center"/>
    </xf>
    <xf numFmtId="0" fontId="72" fillId="0" borderId="16" xfId="0" applyFont="1" applyFill="1" applyBorder="1" applyAlignment="1">
      <alignment horizontal="center" vertical="center" wrapText="1"/>
    </xf>
    <xf numFmtId="0" fontId="72" fillId="0" borderId="3" xfId="0" quotePrefix="1" applyFont="1" applyFill="1" applyBorder="1" applyAlignment="1">
      <alignment horizontal="center" vertical="center"/>
    </xf>
    <xf numFmtId="178" fontId="72" fillId="0" borderId="3" xfId="0" quotePrefix="1" applyNumberFormat="1" applyFont="1" applyFill="1" applyBorder="1" applyAlignment="1">
      <alignment horizontal="center" vertical="center" wrapText="1"/>
    </xf>
    <xf numFmtId="0" fontId="72" fillId="0" borderId="3" xfId="0" applyFont="1" applyFill="1" applyBorder="1" applyAlignment="1">
      <alignment vertical="center"/>
    </xf>
    <xf numFmtId="0" fontId="76" fillId="0" borderId="3" xfId="0" applyFont="1" applyFill="1" applyBorder="1" applyAlignment="1">
      <alignment horizontal="left" vertical="center" wrapText="1"/>
    </xf>
    <xf numFmtId="178" fontId="72" fillId="0" borderId="3" xfId="0" applyNumberFormat="1" applyFont="1" applyFill="1" applyBorder="1" applyAlignment="1">
      <alignment horizontal="center" vertical="center" wrapText="1"/>
    </xf>
    <xf numFmtId="0" fontId="76" fillId="0" borderId="0" xfId="0" applyFont="1" applyFill="1" applyBorder="1" applyAlignment="1">
      <alignment horizontal="left" vertical="center" wrapText="1"/>
    </xf>
    <xf numFmtId="0" fontId="72" fillId="0" borderId="0" xfId="0" quotePrefix="1" applyFont="1" applyFill="1" applyBorder="1" applyAlignment="1">
      <alignment horizontal="center" vertical="center"/>
    </xf>
    <xf numFmtId="178" fontId="72" fillId="0" borderId="0" xfId="0" applyNumberFormat="1" applyFont="1" applyFill="1" applyBorder="1" applyAlignment="1">
      <alignment horizontal="center" vertical="center" wrapText="1"/>
    </xf>
    <xf numFmtId="178" fontId="72" fillId="0" borderId="0" xfId="0" quotePrefix="1" applyNumberFormat="1" applyFont="1" applyFill="1" applyBorder="1" applyAlignment="1">
      <alignment vertical="center" wrapText="1"/>
    </xf>
    <xf numFmtId="3" fontId="73" fillId="0" borderId="3" xfId="0" quotePrefix="1" applyNumberFormat="1" applyFont="1" applyFill="1" applyBorder="1" applyAlignment="1">
      <alignment horizontal="center" vertical="center" wrapText="1"/>
    </xf>
    <xf numFmtId="0" fontId="73" fillId="0" borderId="0" xfId="0" applyFont="1" applyFill="1"/>
    <xf numFmtId="0" fontId="73" fillId="0" borderId="3" xfId="237" applyFont="1" applyFill="1" applyBorder="1" applyAlignment="1">
      <alignment horizontal="center" vertical="center"/>
    </xf>
    <xf numFmtId="0" fontId="73" fillId="0" borderId="3" xfId="237" applyNumberFormat="1" applyFont="1" applyFill="1" applyBorder="1" applyAlignment="1">
      <alignment horizontal="center" vertical="center" wrapText="1"/>
    </xf>
    <xf numFmtId="178" fontId="73" fillId="0" borderId="3" xfId="237" applyNumberFormat="1" applyFont="1" applyFill="1" applyBorder="1" applyAlignment="1">
      <alignment horizontal="center" vertical="center" wrapText="1"/>
    </xf>
    <xf numFmtId="49" fontId="73" fillId="0" borderId="0" xfId="0" applyNumberFormat="1" applyFont="1" applyFill="1" applyBorder="1" applyAlignment="1">
      <alignment horizontal="center" vertical="center" wrapText="1"/>
    </xf>
    <xf numFmtId="0" fontId="72" fillId="0" borderId="3" xfId="0" applyNumberFormat="1" applyFont="1" applyFill="1" applyBorder="1" applyAlignment="1" applyProtection="1">
      <alignment horizontal="center" vertical="center" wrapText="1"/>
      <protection locked="0"/>
    </xf>
    <xf numFmtId="4" fontId="73" fillId="0" borderId="3" xfId="0" applyNumberFormat="1" applyFont="1" applyFill="1" applyBorder="1" applyAlignment="1">
      <alignment horizontal="center" vertical="center" wrapText="1"/>
    </xf>
    <xf numFmtId="1" fontId="73" fillId="0" borderId="0" xfId="0" applyNumberFormat="1" applyFont="1" applyFill="1" applyBorder="1" applyAlignment="1">
      <alignment horizontal="center" vertical="center"/>
    </xf>
    <xf numFmtId="0" fontId="74" fillId="0" borderId="17" xfId="0" applyFont="1" applyFill="1" applyBorder="1" applyAlignment="1">
      <alignment horizontal="left" vertical="center" wrapText="1"/>
    </xf>
    <xf numFmtId="0" fontId="73" fillId="0" borderId="3" xfId="0" applyNumberFormat="1" applyFont="1" applyFill="1" applyBorder="1" applyAlignment="1">
      <alignment horizontal="center" vertical="center" wrapText="1" shrinkToFit="1"/>
    </xf>
    <xf numFmtId="3" fontId="73" fillId="0" borderId="18" xfId="0" applyNumberFormat="1" applyFont="1" applyFill="1" applyBorder="1" applyAlignment="1">
      <alignment vertical="center" wrapText="1"/>
    </xf>
    <xf numFmtId="177" fontId="74" fillId="0" borderId="0" xfId="0" applyNumberFormat="1" applyFont="1" applyFill="1" applyBorder="1" applyAlignment="1">
      <alignment horizontal="right" vertical="center" wrapText="1"/>
    </xf>
    <xf numFmtId="177" fontId="74" fillId="0" borderId="0" xfId="0" applyNumberFormat="1" applyFont="1" applyFill="1" applyBorder="1" applyAlignment="1">
      <alignment horizontal="center" vertical="center" wrapText="1"/>
    </xf>
    <xf numFmtId="178" fontId="74" fillId="0" borderId="0" xfId="0" applyNumberFormat="1" applyFont="1" applyFill="1" applyBorder="1" applyAlignment="1">
      <alignment horizontal="center" vertical="center" wrapText="1"/>
    </xf>
    <xf numFmtId="178" fontId="74" fillId="0" borderId="0" xfId="0" applyNumberFormat="1" applyFont="1" applyFill="1" applyBorder="1" applyAlignment="1">
      <alignment horizontal="center" vertical="center"/>
    </xf>
    <xf numFmtId="178" fontId="74" fillId="0" borderId="0" xfId="0" applyNumberFormat="1" applyFont="1" applyFill="1" applyBorder="1" applyAlignment="1">
      <alignment vertical="center"/>
    </xf>
    <xf numFmtId="0" fontId="74" fillId="0" borderId="0" xfId="0" applyFont="1" applyFill="1" applyBorder="1" applyAlignment="1">
      <alignment horizontal="left" vertical="center"/>
    </xf>
    <xf numFmtId="0" fontId="73" fillId="0" borderId="3" xfId="0" applyFont="1" applyFill="1" applyBorder="1" applyAlignment="1">
      <alignment horizontal="center" vertical="center" wrapText="1" shrinkToFit="1"/>
    </xf>
    <xf numFmtId="3" fontId="73" fillId="0" borderId="3" xfId="0" applyNumberFormat="1" applyFont="1" applyFill="1" applyBorder="1" applyAlignment="1">
      <alignment horizontal="center" vertical="center" wrapText="1" shrinkToFit="1"/>
    </xf>
    <xf numFmtId="0" fontId="73" fillId="0" borderId="17" xfId="0" applyFont="1" applyFill="1" applyBorder="1" applyAlignment="1">
      <alignment vertical="center"/>
    </xf>
    <xf numFmtId="0" fontId="73" fillId="0" borderId="17" xfId="0" applyFont="1" applyFill="1" applyBorder="1" applyAlignment="1">
      <alignment horizontal="center" vertical="center"/>
    </xf>
    <xf numFmtId="177" fontId="74" fillId="0" borderId="0" xfId="0" applyNumberFormat="1" applyFont="1" applyFill="1" applyBorder="1" applyAlignment="1">
      <alignment horizontal="right" vertical="center"/>
    </xf>
    <xf numFmtId="0" fontId="92" fillId="0" borderId="0" xfId="0" applyFont="1" applyFill="1" applyAlignment="1">
      <alignment vertical="center"/>
    </xf>
    <xf numFmtId="0" fontId="73" fillId="0" borderId="3" xfId="0" applyNumberFormat="1" applyFont="1" applyFill="1" applyBorder="1" applyAlignment="1">
      <alignment horizontal="center" vertical="center"/>
    </xf>
    <xf numFmtId="0" fontId="73" fillId="0" borderId="3" xfId="0" applyNumberFormat="1" applyFont="1" applyFill="1" applyBorder="1"/>
    <xf numFmtId="177" fontId="79" fillId="0" borderId="0" xfId="0" applyNumberFormat="1" applyFont="1" applyFill="1" applyBorder="1" applyAlignment="1">
      <alignment horizontal="right" vertical="center"/>
    </xf>
    <xf numFmtId="0" fontId="74" fillId="0" borderId="0" xfId="0" applyFont="1" applyFill="1" applyAlignment="1">
      <alignment horizontal="right" vertical="center"/>
    </xf>
    <xf numFmtId="0" fontId="93" fillId="0" borderId="0" xfId="0" applyFont="1" applyFill="1" applyAlignment="1">
      <alignment vertical="center"/>
    </xf>
    <xf numFmtId="0" fontId="94" fillId="0" borderId="0" xfId="0" applyFont="1" applyFill="1" applyAlignment="1">
      <alignment vertical="center"/>
    </xf>
    <xf numFmtId="0" fontId="94" fillId="29" borderId="0" xfId="0" applyFont="1" applyFill="1" applyAlignment="1">
      <alignment vertical="center"/>
    </xf>
    <xf numFmtId="178" fontId="72" fillId="0" borderId="0" xfId="0" applyNumberFormat="1" applyFont="1" applyFill="1" applyBorder="1" applyAlignment="1" applyProtection="1">
      <alignment horizontal="center" vertical="center" wrapText="1"/>
      <protection locked="0"/>
    </xf>
    <xf numFmtId="0" fontId="79" fillId="0" borderId="0" xfId="0" applyFont="1" applyFill="1" applyBorder="1" applyAlignment="1">
      <alignment horizontal="left" vertical="center"/>
    </xf>
    <xf numFmtId="49" fontId="73" fillId="0" borderId="3" xfId="0" applyNumberFormat="1" applyFont="1" applyFill="1" applyBorder="1" applyAlignment="1">
      <alignment horizontal="center" vertical="center"/>
    </xf>
    <xf numFmtId="178" fontId="73" fillId="0" borderId="3" xfId="0" quotePrefix="1" applyNumberFormat="1" applyFont="1" applyFill="1" applyBorder="1" applyAlignment="1">
      <alignment horizontal="center" vertical="center" wrapText="1"/>
    </xf>
    <xf numFmtId="0" fontId="92" fillId="0" borderId="0" xfId="0" applyFont="1" applyFill="1"/>
    <xf numFmtId="0" fontId="92" fillId="0" borderId="0" xfId="0" applyFont="1" applyFill="1" applyAlignment="1">
      <alignment horizontal="center" vertical="center"/>
    </xf>
    <xf numFmtId="2" fontId="73" fillId="0" borderId="3" xfId="0" applyNumberFormat="1" applyFont="1" applyFill="1" applyBorder="1" applyAlignment="1">
      <alignment horizontal="center" vertical="center"/>
    </xf>
    <xf numFmtId="186" fontId="73" fillId="0" borderId="3" xfId="237" applyNumberFormat="1" applyFont="1" applyFill="1" applyBorder="1" applyAlignment="1">
      <alignment horizontal="center" vertical="center" wrapText="1"/>
    </xf>
    <xf numFmtId="4" fontId="73" fillId="0" borderId="3" xfId="237" applyNumberFormat="1" applyFont="1" applyFill="1" applyBorder="1" applyAlignment="1">
      <alignment horizontal="center" vertical="center" wrapText="1"/>
    </xf>
    <xf numFmtId="177" fontId="86" fillId="0" borderId="3" xfId="0" quotePrefix="1" applyNumberFormat="1" applyFont="1" applyFill="1" applyBorder="1" applyAlignment="1">
      <alignment horizontal="center" vertical="center" wrapText="1"/>
    </xf>
    <xf numFmtId="0" fontId="73" fillId="0" borderId="3" xfId="0" quotePrefix="1" applyNumberFormat="1" applyFont="1" applyFill="1" applyBorder="1" applyAlignment="1">
      <alignment horizontal="center" vertical="center"/>
    </xf>
    <xf numFmtId="0" fontId="73" fillId="0" borderId="3" xfId="237" applyNumberFormat="1" applyFont="1" applyFill="1" applyBorder="1" applyAlignment="1">
      <alignment horizontal="left" vertical="center" wrapText="1"/>
    </xf>
    <xf numFmtId="0" fontId="73" fillId="0" borderId="3" xfId="237" applyNumberFormat="1" applyFont="1" applyFill="1" applyBorder="1" applyAlignment="1">
      <alignment horizontal="left" vertical="top" wrapText="1"/>
    </xf>
    <xf numFmtId="49" fontId="73" fillId="0" borderId="3" xfId="237" applyNumberFormat="1" applyFont="1" applyFill="1" applyBorder="1" applyAlignment="1">
      <alignment horizontal="left" vertical="center" wrapText="1"/>
    </xf>
    <xf numFmtId="3" fontId="72" fillId="22" borderId="3" xfId="0" quotePrefix="1" applyNumberFormat="1" applyFont="1" applyFill="1" applyBorder="1" applyAlignment="1">
      <alignment horizontal="center" vertical="center" wrapText="1"/>
    </xf>
    <xf numFmtId="187" fontId="73" fillId="0" borderId="3" xfId="0" applyNumberFormat="1" applyFont="1" applyFill="1" applyBorder="1" applyAlignment="1">
      <alignment horizontal="center" vertical="center" wrapText="1"/>
    </xf>
    <xf numFmtId="3" fontId="86" fillId="22" borderId="3" xfId="0" quotePrefix="1" applyNumberFormat="1" applyFont="1" applyFill="1" applyBorder="1" applyAlignment="1">
      <alignment horizontal="center" vertical="center" wrapText="1"/>
    </xf>
    <xf numFmtId="3" fontId="87" fillId="0" borderId="3" xfId="0" quotePrefix="1" applyNumberFormat="1" applyFont="1" applyFill="1" applyBorder="1" applyAlignment="1">
      <alignment horizontal="center" vertical="center" wrapText="1"/>
    </xf>
    <xf numFmtId="3" fontId="74" fillId="0" borderId="3" xfId="245" applyNumberFormat="1" applyFont="1" applyFill="1" applyBorder="1" applyAlignment="1">
      <alignment horizontal="center" vertical="center" wrapText="1"/>
    </xf>
    <xf numFmtId="3" fontId="72" fillId="22" borderId="3" xfId="0" applyNumberFormat="1" applyFont="1" applyFill="1" applyBorder="1" applyAlignment="1">
      <alignment horizontal="center" vertical="center" wrapText="1"/>
    </xf>
    <xf numFmtId="0" fontId="75" fillId="0" borderId="0" xfId="0" applyFont="1" applyFill="1" applyBorder="1" applyAlignment="1" applyProtection="1">
      <alignment horizontal="right" vertical="center"/>
      <protection locked="0"/>
    </xf>
    <xf numFmtId="177" fontId="73" fillId="0" borderId="3" xfId="0" applyNumberFormat="1" applyFont="1" applyFill="1" applyBorder="1" applyAlignment="1">
      <alignment horizontal="center" vertical="center"/>
    </xf>
    <xf numFmtId="178" fontId="74" fillId="0" borderId="3" xfId="0" applyNumberFormat="1" applyFont="1" applyFill="1" applyBorder="1" applyAlignment="1">
      <alignment horizontal="center" vertical="center" wrapText="1"/>
    </xf>
    <xf numFmtId="0" fontId="77" fillId="0" borderId="3" xfId="0" applyFont="1" applyFill="1" applyBorder="1" applyAlignment="1">
      <alignment horizontal="left" vertical="center"/>
    </xf>
    <xf numFmtId="186" fontId="77" fillId="0" borderId="3" xfId="0" applyNumberFormat="1" applyFont="1" applyFill="1" applyBorder="1" applyAlignment="1">
      <alignment horizontal="center" vertical="center" wrapText="1"/>
    </xf>
    <xf numFmtId="2" fontId="73" fillId="0" borderId="3" xfId="0" applyNumberFormat="1" applyFont="1" applyFill="1" applyBorder="1" applyAlignment="1">
      <alignment horizontal="center" vertical="center" wrapText="1"/>
    </xf>
    <xf numFmtId="0" fontId="79" fillId="0" borderId="0" xfId="0" applyFont="1" applyFill="1" applyBorder="1" applyAlignment="1">
      <alignment horizontal="center" vertical="center"/>
    </xf>
    <xf numFmtId="0" fontId="79" fillId="0" borderId="13" xfId="0" applyFont="1" applyFill="1" applyBorder="1" applyAlignment="1">
      <alignment horizontal="center" vertical="center" wrapText="1"/>
    </xf>
    <xf numFmtId="0" fontId="79" fillId="0" borderId="15" xfId="0" applyFont="1" applyFill="1" applyBorder="1" applyAlignment="1">
      <alignment horizontal="center" vertical="center" wrapText="1"/>
    </xf>
    <xf numFmtId="0" fontId="79" fillId="0" borderId="14" xfId="0" applyFont="1" applyFill="1" applyBorder="1" applyAlignment="1">
      <alignment horizontal="center" vertical="center" wrapText="1"/>
    </xf>
    <xf numFmtId="0" fontId="77" fillId="0" borderId="16" xfId="0" applyFont="1" applyFill="1" applyBorder="1" applyAlignment="1">
      <alignment horizontal="center" vertical="center" wrapText="1"/>
    </xf>
    <xf numFmtId="0" fontId="77" fillId="0" borderId="20" xfId="0" applyFont="1" applyFill="1" applyBorder="1" applyAlignment="1">
      <alignment horizontal="center" vertical="center" wrapText="1"/>
    </xf>
    <xf numFmtId="0" fontId="77" fillId="0" borderId="0" xfId="0" applyFont="1" applyFill="1" applyBorder="1" applyAlignment="1">
      <alignment horizontal="center" vertical="center"/>
    </xf>
    <xf numFmtId="0" fontId="77" fillId="0" borderId="3" xfId="245" applyFont="1" applyFill="1" applyBorder="1" applyAlignment="1">
      <alignment horizontal="center" vertical="center"/>
    </xf>
    <xf numFmtId="0" fontId="79" fillId="0" borderId="3" xfId="0" applyFont="1" applyFill="1" applyBorder="1" applyAlignment="1">
      <alignment horizontal="center" vertical="center" wrapText="1"/>
    </xf>
    <xf numFmtId="0" fontId="77" fillId="0" borderId="3" xfId="0" applyFont="1" applyFill="1" applyBorder="1" applyAlignment="1">
      <alignment horizontal="center" vertical="center"/>
    </xf>
    <xf numFmtId="0" fontId="77" fillId="0" borderId="3" xfId="0" applyFont="1" applyFill="1" applyBorder="1" applyAlignment="1">
      <alignment horizontal="center" vertical="center" wrapText="1"/>
    </xf>
    <xf numFmtId="0" fontId="77" fillId="0" borderId="0" xfId="0" applyFont="1" applyFill="1" applyAlignment="1">
      <alignment horizontal="right" vertical="center"/>
    </xf>
    <xf numFmtId="0" fontId="75" fillId="0" borderId="0" xfId="0" applyFont="1" applyFill="1" applyBorder="1" applyAlignment="1" applyProtection="1">
      <alignment horizontal="right" vertical="center"/>
      <protection locked="0"/>
    </xf>
    <xf numFmtId="0" fontId="79" fillId="0" borderId="3" xfId="237" applyNumberFormat="1" applyFont="1" applyFill="1" applyBorder="1" applyAlignment="1">
      <alignment horizontal="center" vertical="center" wrapText="1"/>
    </xf>
    <xf numFmtId="0" fontId="79" fillId="0" borderId="13" xfId="0" applyFont="1" applyFill="1" applyBorder="1" applyAlignment="1" applyProtection="1">
      <alignment horizontal="center" vertical="center" wrapText="1"/>
      <protection locked="0"/>
    </xf>
    <xf numFmtId="0" fontId="79" fillId="0" borderId="15" xfId="0" applyFont="1" applyFill="1" applyBorder="1" applyAlignment="1" applyProtection="1">
      <alignment horizontal="center" vertical="center" wrapText="1"/>
      <protection locked="0"/>
    </xf>
    <xf numFmtId="178" fontId="72" fillId="0" borderId="0" xfId="0" applyNumberFormat="1" applyFont="1" applyFill="1" applyBorder="1" applyAlignment="1" applyProtection="1">
      <alignment horizontal="center" vertical="center" wrapText="1"/>
      <protection locked="0"/>
    </xf>
    <xf numFmtId="0" fontId="79" fillId="0" borderId="15" xfId="0" applyFont="1" applyFill="1" applyBorder="1" applyAlignment="1">
      <alignment horizontal="left" vertical="center" wrapText="1"/>
    </xf>
    <xf numFmtId="0" fontId="82" fillId="0" borderId="0" xfId="0" applyFont="1" applyFill="1" applyBorder="1" applyAlignment="1">
      <alignment horizontal="center" vertical="center"/>
    </xf>
    <xf numFmtId="0" fontId="77" fillId="0" borderId="15" xfId="0" applyFont="1" applyFill="1" applyBorder="1" applyAlignment="1">
      <alignment horizontal="left" vertical="center" wrapText="1"/>
    </xf>
    <xf numFmtId="0" fontId="77" fillId="0" borderId="14" xfId="0" applyFont="1" applyFill="1" applyBorder="1" applyAlignment="1">
      <alignment horizontal="left" vertical="center" wrapText="1"/>
    </xf>
    <xf numFmtId="0" fontId="81" fillId="0" borderId="14" xfId="0" applyFont="1" applyBorder="1" applyAlignment="1">
      <alignment horizontal="left" vertical="center" wrapText="1"/>
    </xf>
    <xf numFmtId="0" fontId="77" fillId="0" borderId="0" xfId="0" applyFont="1" applyFill="1" applyBorder="1" applyAlignment="1">
      <alignment horizontal="left" vertical="center" wrapText="1"/>
    </xf>
    <xf numFmtId="0" fontId="77" fillId="0" borderId="17" xfId="0" applyFont="1" applyFill="1" applyBorder="1" applyAlignment="1">
      <alignment horizontal="left" vertical="center" wrapText="1"/>
    </xf>
    <xf numFmtId="0" fontId="87" fillId="0" borderId="0" xfId="0" applyFont="1" applyFill="1" applyBorder="1" applyAlignment="1">
      <alignment horizontal="center" vertical="center" wrapText="1"/>
    </xf>
    <xf numFmtId="0" fontId="86" fillId="0" borderId="3" xfId="0" applyFont="1" applyFill="1" applyBorder="1" applyAlignment="1">
      <alignment horizontal="center" vertical="center"/>
    </xf>
    <xf numFmtId="0" fontId="86" fillId="0" borderId="3" xfId="0" applyFont="1" applyFill="1" applyBorder="1" applyAlignment="1">
      <alignment horizontal="center" vertical="center" wrapText="1"/>
    </xf>
    <xf numFmtId="0" fontId="86" fillId="0" borderId="16" xfId="0" applyFont="1" applyFill="1" applyBorder="1" applyAlignment="1">
      <alignment horizontal="center" vertical="center" wrapText="1"/>
    </xf>
    <xf numFmtId="0" fontId="86" fillId="0" borderId="19" xfId="0" applyFont="1" applyFill="1" applyBorder="1" applyAlignment="1">
      <alignment horizontal="center" vertical="center" wrapText="1"/>
    </xf>
    <xf numFmtId="0" fontId="87" fillId="0" borderId="13" xfId="0" applyFont="1" applyFill="1" applyBorder="1" applyAlignment="1">
      <alignment horizontal="center" vertical="center" wrapText="1"/>
    </xf>
    <xf numFmtId="0" fontId="87" fillId="0" borderId="15" xfId="0" applyFont="1" applyFill="1" applyBorder="1" applyAlignment="1">
      <alignment horizontal="center" vertical="center" wrapText="1"/>
    </xf>
    <xf numFmtId="0" fontId="87" fillId="0" borderId="14" xfId="0" applyFont="1" applyFill="1" applyBorder="1" applyAlignment="1">
      <alignment horizontal="center" vertical="center" wrapText="1"/>
    </xf>
    <xf numFmtId="0" fontId="73" fillId="0" borderId="0" xfId="0" applyFont="1" applyFill="1" applyBorder="1" applyAlignment="1">
      <alignment horizontal="center" vertical="center"/>
    </xf>
    <xf numFmtId="178" fontId="72" fillId="0" borderId="0" xfId="0" applyNumberFormat="1" applyFont="1" applyFill="1" applyBorder="1" applyAlignment="1" applyProtection="1">
      <alignment horizontal="left" vertical="center" wrapText="1"/>
      <protection locked="0"/>
    </xf>
    <xf numFmtId="0" fontId="87" fillId="0" borderId="3" xfId="0" applyFont="1" applyFill="1" applyBorder="1" applyAlignment="1">
      <alignment horizontal="left" vertical="center"/>
    </xf>
    <xf numFmtId="0" fontId="87" fillId="0" borderId="13" xfId="0" applyFont="1" applyFill="1" applyBorder="1" applyAlignment="1">
      <alignment horizontal="left" vertical="center" wrapText="1"/>
    </xf>
    <xf numFmtId="0" fontId="87" fillId="0" borderId="15" xfId="0" applyFont="1" applyFill="1" applyBorder="1" applyAlignment="1">
      <alignment horizontal="left" vertical="center" wrapText="1"/>
    </xf>
    <xf numFmtId="0" fontId="87" fillId="0" borderId="14" xfId="0" applyFont="1" applyFill="1" applyBorder="1" applyAlignment="1">
      <alignment horizontal="left" vertical="center" wrapText="1"/>
    </xf>
    <xf numFmtId="0" fontId="73" fillId="0" borderId="0" xfId="0" applyFont="1" applyFill="1" applyAlignment="1">
      <alignment horizontal="right" vertical="center"/>
    </xf>
    <xf numFmtId="0" fontId="74" fillId="0" borderId="13" xfId="245" applyFont="1" applyFill="1" applyBorder="1" applyAlignment="1">
      <alignment horizontal="center" vertical="center" wrapText="1"/>
    </xf>
    <xf numFmtId="0" fontId="74" fillId="0" borderId="15" xfId="245" applyFont="1" applyFill="1" applyBorder="1" applyAlignment="1">
      <alignment horizontal="center" vertical="center" wrapText="1"/>
    </xf>
    <xf numFmtId="0" fontId="74" fillId="0" borderId="14" xfId="245" applyFont="1" applyFill="1" applyBorder="1" applyAlignment="1">
      <alignment horizontal="center" vertical="center" wrapText="1"/>
    </xf>
    <xf numFmtId="178" fontId="72" fillId="0" borderId="0" xfId="0" quotePrefix="1" applyNumberFormat="1" applyFont="1" applyFill="1" applyBorder="1" applyAlignment="1" applyProtection="1">
      <alignment horizontal="left" vertical="center" wrapText="1"/>
      <protection locked="0"/>
    </xf>
    <xf numFmtId="0" fontId="74" fillId="0" borderId="0" xfId="245" applyFont="1" applyFill="1" applyBorder="1" applyAlignment="1">
      <alignment horizontal="center" vertical="center"/>
    </xf>
    <xf numFmtId="0" fontId="73" fillId="0" borderId="3" xfId="245" applyFont="1" applyFill="1" applyBorder="1" applyAlignment="1">
      <alignment horizontal="center" vertical="center"/>
    </xf>
    <xf numFmtId="0" fontId="73" fillId="0" borderId="3" xfId="245" applyFont="1" applyFill="1" applyBorder="1" applyAlignment="1">
      <alignment horizontal="center" vertical="center" wrapText="1"/>
    </xf>
    <xf numFmtId="0" fontId="73" fillId="0" borderId="16" xfId="0" applyFont="1" applyFill="1" applyBorder="1" applyAlignment="1">
      <alignment horizontal="center" vertical="center" wrapText="1"/>
    </xf>
    <xf numFmtId="0" fontId="73" fillId="0" borderId="19" xfId="0" applyFont="1" applyFill="1" applyBorder="1" applyAlignment="1">
      <alignment horizontal="center" vertical="center" wrapText="1"/>
    </xf>
    <xf numFmtId="0" fontId="76" fillId="0" borderId="13" xfId="245" applyFont="1" applyFill="1" applyBorder="1" applyAlignment="1">
      <alignment horizontal="center" vertical="center" wrapText="1"/>
    </xf>
    <xf numFmtId="0" fontId="76" fillId="0" borderId="15" xfId="245" applyFont="1" applyFill="1" applyBorder="1" applyAlignment="1">
      <alignment horizontal="center" vertical="center" wrapText="1"/>
    </xf>
    <xf numFmtId="0" fontId="76" fillId="0" borderId="14" xfId="245" applyFont="1" applyFill="1" applyBorder="1" applyAlignment="1">
      <alignment horizontal="center" vertical="center" wrapText="1"/>
    </xf>
    <xf numFmtId="0" fontId="72" fillId="0" borderId="0" xfId="0" applyFont="1" applyFill="1" applyBorder="1" applyAlignment="1">
      <alignment vertical="center"/>
    </xf>
    <xf numFmtId="0" fontId="73" fillId="0" borderId="0" xfId="0" applyFont="1" applyFill="1" applyBorder="1" applyAlignment="1">
      <alignment horizontal="right" vertical="center"/>
    </xf>
    <xf numFmtId="178" fontId="72" fillId="0" borderId="0" xfId="0" quotePrefix="1" applyNumberFormat="1" applyFont="1" applyFill="1" applyBorder="1" applyAlignment="1" applyProtection="1">
      <alignment horizontal="center" vertical="center" wrapText="1"/>
      <protection locked="0"/>
    </xf>
    <xf numFmtId="0" fontId="76" fillId="0" borderId="0" xfId="0" applyFont="1" applyFill="1" applyBorder="1" applyAlignment="1">
      <alignment horizontal="center" vertical="center"/>
    </xf>
    <xf numFmtId="0" fontId="72" fillId="0" borderId="3" xfId="0" applyFont="1" applyFill="1" applyBorder="1" applyAlignment="1">
      <alignment horizontal="center" vertical="center" wrapText="1"/>
    </xf>
    <xf numFmtId="0" fontId="72" fillId="0" borderId="3" xfId="0" applyFont="1" applyFill="1" applyBorder="1" applyAlignment="1">
      <alignment horizontal="center" vertical="center" wrapText="1" shrinkToFit="1"/>
    </xf>
    <xf numFmtId="0" fontId="72" fillId="0" borderId="3" xfId="245" applyFont="1" applyFill="1" applyBorder="1" applyAlignment="1">
      <alignment horizontal="center" vertical="center"/>
    </xf>
    <xf numFmtId="0" fontId="73" fillId="0" borderId="16" xfId="0" applyFont="1" applyFill="1" applyBorder="1" applyAlignment="1">
      <alignment horizontal="center" vertical="center"/>
    </xf>
    <xf numFmtId="0" fontId="73" fillId="0" borderId="20" xfId="0" applyFont="1" applyFill="1" applyBorder="1" applyAlignment="1">
      <alignment horizontal="center" vertical="center"/>
    </xf>
    <xf numFmtId="0" fontId="74" fillId="0" borderId="0" xfId="0" applyFont="1" applyFill="1" applyBorder="1" applyAlignment="1">
      <alignment horizontal="center" vertical="center"/>
    </xf>
    <xf numFmtId="0" fontId="73" fillId="0" borderId="3" xfId="0" applyFont="1" applyFill="1" applyBorder="1" applyAlignment="1">
      <alignment horizontal="center" vertical="center" wrapText="1"/>
    </xf>
    <xf numFmtId="0" fontId="73" fillId="0" borderId="0" xfId="0" applyFont="1" applyFill="1" applyBorder="1" applyAlignment="1">
      <alignment vertical="center"/>
    </xf>
    <xf numFmtId="0" fontId="74" fillId="0" borderId="0" xfId="237" applyNumberFormat="1" applyFont="1" applyFill="1" applyBorder="1" applyAlignment="1">
      <alignment horizontal="center" vertical="center" wrapText="1"/>
    </xf>
    <xf numFmtId="0" fontId="73" fillId="0" borderId="16" xfId="237" applyNumberFormat="1" applyFont="1" applyFill="1" applyBorder="1" applyAlignment="1">
      <alignment horizontal="center" vertical="center" wrapText="1"/>
    </xf>
    <xf numFmtId="0" fontId="73" fillId="0" borderId="20" xfId="237" applyNumberFormat="1" applyFont="1" applyFill="1" applyBorder="1" applyAlignment="1">
      <alignment horizontal="center" vertical="center" wrapText="1"/>
    </xf>
    <xf numFmtId="0" fontId="73" fillId="0" borderId="21" xfId="0" applyFont="1" applyFill="1" applyBorder="1" applyAlignment="1">
      <alignment horizontal="center" vertical="center" wrapText="1"/>
    </xf>
    <xf numFmtId="0" fontId="73" fillId="0" borderId="22" xfId="0" applyFont="1" applyFill="1" applyBorder="1" applyAlignment="1">
      <alignment horizontal="center" vertical="center" wrapText="1"/>
    </xf>
    <xf numFmtId="0" fontId="74" fillId="0" borderId="13" xfId="237" applyFont="1" applyFill="1" applyBorder="1" applyAlignment="1">
      <alignment horizontal="center" vertical="center"/>
    </xf>
    <xf numFmtId="0" fontId="74" fillId="0" borderId="15" xfId="237" applyFont="1" applyFill="1" applyBorder="1" applyAlignment="1">
      <alignment horizontal="center" vertical="center"/>
    </xf>
    <xf numFmtId="0" fontId="74" fillId="0" borderId="14" xfId="237" applyFont="1" applyFill="1" applyBorder="1" applyAlignment="1">
      <alignment horizontal="center" vertical="center"/>
    </xf>
    <xf numFmtId="0" fontId="73" fillId="0" borderId="17" xfId="0" applyFont="1" applyFill="1" applyBorder="1" applyAlignment="1">
      <alignment horizontal="center" vertical="center"/>
    </xf>
    <xf numFmtId="3" fontId="73" fillId="0" borderId="3" xfId="0" applyNumberFormat="1" applyFont="1" applyFill="1" applyBorder="1" applyAlignment="1">
      <alignment horizontal="center" vertical="center" wrapText="1"/>
    </xf>
    <xf numFmtId="0" fontId="73" fillId="0" borderId="13" xfId="0" applyFont="1" applyFill="1" applyBorder="1" applyAlignment="1">
      <alignment horizontal="center" vertical="center" wrapText="1"/>
    </xf>
    <xf numFmtId="0" fontId="73" fillId="0" borderId="14" xfId="0" applyFont="1" applyFill="1" applyBorder="1" applyAlignment="1">
      <alignment horizontal="center" vertical="center" wrapText="1"/>
    </xf>
    <xf numFmtId="49" fontId="73" fillId="0" borderId="18" xfId="0" applyNumberFormat="1" applyFont="1" applyFill="1" applyBorder="1" applyAlignment="1">
      <alignment horizontal="right" vertical="center" wrapText="1"/>
    </xf>
    <xf numFmtId="49" fontId="73" fillId="0" borderId="0" xfId="0" applyNumberFormat="1" applyFont="1" applyFill="1" applyBorder="1" applyAlignment="1">
      <alignment horizontal="right" vertical="center" wrapText="1"/>
    </xf>
    <xf numFmtId="0" fontId="73" fillId="0" borderId="0" xfId="0" applyFont="1" applyFill="1" applyBorder="1" applyAlignment="1" applyProtection="1">
      <alignment horizontal="center" vertical="center"/>
      <protection locked="0"/>
    </xf>
    <xf numFmtId="0" fontId="95" fillId="0" borderId="0" xfId="0" applyFont="1" applyFill="1" applyBorder="1" applyAlignment="1" applyProtection="1">
      <alignment horizontal="center" vertical="center"/>
      <protection locked="0"/>
    </xf>
    <xf numFmtId="49" fontId="73" fillId="0" borderId="3" xfId="0" applyNumberFormat="1" applyFont="1" applyFill="1" applyBorder="1" applyAlignment="1">
      <alignment horizontal="left" vertical="center" wrapText="1"/>
    </xf>
    <xf numFmtId="49" fontId="73" fillId="0" borderId="13" xfId="0" applyNumberFormat="1" applyFont="1" applyFill="1" applyBorder="1" applyAlignment="1">
      <alignment horizontal="center" vertical="center" wrapText="1"/>
    </xf>
    <xf numFmtId="49" fontId="73" fillId="0" borderId="15" xfId="0" applyNumberFormat="1" applyFont="1" applyFill="1" applyBorder="1" applyAlignment="1">
      <alignment horizontal="center" vertical="center" wrapText="1"/>
    </xf>
    <xf numFmtId="0" fontId="72" fillId="0" borderId="0" xfId="0" applyFont="1" applyFill="1" applyBorder="1" applyAlignment="1">
      <alignment horizontal="justify" vertical="center" wrapText="1" shrinkToFit="1"/>
    </xf>
    <xf numFmtId="0" fontId="73" fillId="0" borderId="3" xfId="0" applyFont="1" applyFill="1" applyBorder="1" applyAlignment="1">
      <alignment horizontal="center" vertical="center"/>
    </xf>
    <xf numFmtId="0" fontId="73" fillId="0" borderId="13" xfId="0" applyFont="1" applyFill="1" applyBorder="1" applyAlignment="1">
      <alignment horizontal="center" vertical="center"/>
    </xf>
    <xf numFmtId="0" fontId="73" fillId="0" borderId="15" xfId="0" applyFont="1" applyFill="1" applyBorder="1" applyAlignment="1">
      <alignment horizontal="center" vertical="center"/>
    </xf>
    <xf numFmtId="0" fontId="72" fillId="0" borderId="13" xfId="0" applyFont="1" applyFill="1" applyBorder="1" applyAlignment="1">
      <alignment horizontal="center" vertical="center" wrapText="1"/>
    </xf>
    <xf numFmtId="0" fontId="72" fillId="0" borderId="15" xfId="0" applyFont="1" applyFill="1" applyBorder="1" applyAlignment="1">
      <alignment horizontal="center" vertical="center" wrapText="1"/>
    </xf>
    <xf numFmtId="0" fontId="72" fillId="0" borderId="14" xfId="0" applyFont="1" applyFill="1" applyBorder="1" applyAlignment="1">
      <alignment horizontal="center" vertical="center" wrapText="1"/>
    </xf>
    <xf numFmtId="0" fontId="74" fillId="0" borderId="17" xfId="0" applyFont="1" applyFill="1" applyBorder="1" applyAlignment="1">
      <alignment horizontal="center" vertical="center"/>
    </xf>
    <xf numFmtId="0" fontId="72" fillId="0" borderId="0" xfId="0" applyFont="1" applyFill="1" applyAlignment="1">
      <alignment vertical="center" wrapText="1"/>
    </xf>
    <xf numFmtId="0" fontId="73" fillId="0" borderId="13" xfId="0" applyFont="1" applyFill="1" applyBorder="1" applyAlignment="1">
      <alignment horizontal="left" vertical="center"/>
    </xf>
    <xf numFmtId="0" fontId="73" fillId="0" borderId="15" xfId="0" applyFont="1" applyFill="1" applyBorder="1" applyAlignment="1">
      <alignment horizontal="left" vertical="center"/>
    </xf>
    <xf numFmtId="0" fontId="73" fillId="0" borderId="14" xfId="0" applyFont="1" applyFill="1" applyBorder="1" applyAlignment="1">
      <alignment horizontal="left" vertical="center"/>
    </xf>
    <xf numFmtId="0" fontId="73" fillId="0" borderId="15" xfId="0" applyFont="1" applyFill="1" applyBorder="1" applyAlignment="1">
      <alignment horizontal="center" vertical="center" wrapText="1"/>
    </xf>
    <xf numFmtId="0" fontId="73" fillId="0" borderId="13" xfId="0" applyFont="1" applyFill="1" applyBorder="1" applyAlignment="1">
      <alignment horizontal="left" vertical="center" wrapText="1"/>
    </xf>
    <xf numFmtId="0" fontId="73" fillId="0" borderId="15" xfId="0" applyFont="1" applyFill="1" applyBorder="1" applyAlignment="1">
      <alignment horizontal="left" vertical="center" wrapText="1"/>
    </xf>
    <xf numFmtId="0" fontId="73" fillId="0" borderId="14" xfId="0" applyFont="1" applyFill="1" applyBorder="1" applyAlignment="1">
      <alignment horizontal="left" vertical="center" wrapText="1"/>
    </xf>
    <xf numFmtId="0" fontId="73" fillId="0" borderId="23" xfId="0" applyFont="1" applyFill="1" applyBorder="1" applyAlignment="1">
      <alignment horizontal="center" vertical="center" wrapText="1"/>
    </xf>
    <xf numFmtId="0" fontId="73" fillId="0" borderId="18" xfId="0" applyFont="1" applyFill="1" applyBorder="1" applyAlignment="1">
      <alignment horizontal="center" vertical="center" wrapText="1"/>
    </xf>
    <xf numFmtId="0" fontId="73" fillId="0" borderId="24" xfId="0" applyFont="1" applyFill="1" applyBorder="1" applyAlignment="1">
      <alignment horizontal="center" vertical="center" wrapText="1"/>
    </xf>
    <xf numFmtId="0" fontId="73" fillId="0" borderId="17" xfId="0" applyFont="1" applyFill="1" applyBorder="1" applyAlignment="1">
      <alignment horizontal="center" vertical="center" wrapText="1"/>
    </xf>
    <xf numFmtId="0" fontId="73" fillId="0" borderId="20" xfId="0" applyFont="1" applyFill="1" applyBorder="1" applyAlignment="1">
      <alignment horizontal="center" vertical="center" wrapText="1"/>
    </xf>
    <xf numFmtId="0" fontId="73" fillId="0" borderId="0" xfId="0" applyFont="1" applyFill="1" applyAlignment="1">
      <alignment horizontal="right" vertical="center" wrapText="1"/>
    </xf>
    <xf numFmtId="0" fontId="74" fillId="0" borderId="0" xfId="0" applyFont="1" applyFill="1" applyAlignment="1">
      <alignment horizontal="center" vertical="center"/>
    </xf>
    <xf numFmtId="3" fontId="73" fillId="0" borderId="13" xfId="0" applyNumberFormat="1" applyFont="1" applyFill="1" applyBorder="1" applyAlignment="1">
      <alignment horizontal="center" vertical="center" wrapText="1"/>
    </xf>
    <xf numFmtId="3" fontId="73" fillId="0" borderId="14" xfId="0" applyNumberFormat="1" applyFont="1" applyFill="1" applyBorder="1" applyAlignment="1">
      <alignment horizontal="center" vertical="center" wrapText="1"/>
    </xf>
    <xf numFmtId="0" fontId="73" fillId="0" borderId="3" xfId="0" applyNumberFormat="1" applyFont="1" applyFill="1" applyBorder="1" applyAlignment="1">
      <alignment horizontal="center" vertical="center" wrapText="1"/>
    </xf>
    <xf numFmtId="0" fontId="73" fillId="0" borderId="13" xfId="0" applyNumberFormat="1" applyFont="1" applyFill="1" applyBorder="1" applyAlignment="1">
      <alignment horizontal="center" vertical="center" wrapText="1"/>
    </xf>
    <xf numFmtId="0" fontId="73" fillId="0" borderId="15" xfId="0" applyNumberFormat="1" applyFont="1" applyFill="1" applyBorder="1" applyAlignment="1">
      <alignment horizontal="center" vertical="center" wrapText="1"/>
    </xf>
    <xf numFmtId="0" fontId="73" fillId="0" borderId="14" xfId="0" applyNumberFormat="1" applyFont="1" applyFill="1" applyBorder="1" applyAlignment="1">
      <alignment horizontal="center" vertical="center" wrapText="1"/>
    </xf>
    <xf numFmtId="0" fontId="73" fillId="0" borderId="14" xfId="0" applyFont="1" applyFill="1" applyBorder="1" applyAlignment="1">
      <alignment horizontal="center" vertical="center"/>
    </xf>
    <xf numFmtId="178" fontId="73" fillId="0" borderId="3" xfId="0" applyNumberFormat="1" applyFont="1" applyFill="1" applyBorder="1" applyAlignment="1">
      <alignment horizontal="center" vertical="center" wrapText="1"/>
    </xf>
    <xf numFmtId="0" fontId="73" fillId="0" borderId="3" xfId="0" applyFont="1" applyFill="1" applyBorder="1" applyAlignment="1">
      <alignment horizontal="left" vertical="center" wrapText="1"/>
    </xf>
    <xf numFmtId="3" fontId="73" fillId="0" borderId="15" xfId="0" applyNumberFormat="1" applyFont="1" applyFill="1" applyBorder="1" applyAlignment="1">
      <alignment horizontal="center" vertical="center" wrapText="1"/>
    </xf>
    <xf numFmtId="49" fontId="73" fillId="0" borderId="14" xfId="0" applyNumberFormat="1" applyFont="1" applyFill="1" applyBorder="1" applyAlignment="1">
      <alignment horizontal="center" vertical="center" wrapText="1"/>
    </xf>
    <xf numFmtId="178" fontId="73" fillId="0" borderId="13" xfId="0" applyNumberFormat="1" applyFont="1" applyFill="1" applyBorder="1" applyAlignment="1">
      <alignment horizontal="center" vertical="center" wrapText="1"/>
    </xf>
    <xf numFmtId="178" fontId="73" fillId="0" borderId="14" xfId="0" applyNumberFormat="1" applyFont="1" applyFill="1" applyBorder="1" applyAlignment="1">
      <alignment horizontal="center" vertical="center" wrapText="1"/>
    </xf>
    <xf numFmtId="49" fontId="73" fillId="0" borderId="13" xfId="0" applyNumberFormat="1" applyFont="1" applyFill="1" applyBorder="1" applyAlignment="1">
      <alignment horizontal="left" vertical="center" wrapText="1"/>
    </xf>
    <xf numFmtId="49" fontId="73" fillId="0" borderId="14" xfId="0" applyNumberFormat="1" applyFont="1" applyFill="1" applyBorder="1" applyAlignment="1">
      <alignment horizontal="left" vertical="center" wrapText="1"/>
    </xf>
    <xf numFmtId="0" fontId="74" fillId="0" borderId="13" xfId="0" applyFont="1" applyFill="1" applyBorder="1" applyAlignment="1">
      <alignment horizontal="center" vertical="center" wrapText="1"/>
    </xf>
    <xf numFmtId="0" fontId="74" fillId="0" borderId="15" xfId="0" applyFont="1" applyFill="1" applyBorder="1" applyAlignment="1">
      <alignment horizontal="center" vertical="center" wrapText="1"/>
    </xf>
    <xf numFmtId="0" fontId="74" fillId="0" borderId="14" xfId="0" applyFont="1" applyFill="1" applyBorder="1" applyAlignment="1">
      <alignment horizontal="center" vertical="center" wrapText="1"/>
    </xf>
    <xf numFmtId="0" fontId="73" fillId="0" borderId="13" xfId="0" applyFont="1" applyFill="1" applyBorder="1" applyAlignment="1">
      <alignment horizontal="left"/>
    </xf>
    <xf numFmtId="0" fontId="73" fillId="0" borderId="15" xfId="0" applyFont="1" applyFill="1" applyBorder="1" applyAlignment="1">
      <alignment horizontal="left"/>
    </xf>
    <xf numFmtId="0" fontId="73" fillId="0" borderId="14" xfId="0" applyFont="1" applyFill="1" applyBorder="1" applyAlignment="1">
      <alignment horizontal="left"/>
    </xf>
    <xf numFmtId="0" fontId="79" fillId="0" borderId="0" xfId="0" applyFont="1" applyFill="1" applyBorder="1" applyAlignment="1">
      <alignment horizontal="left" vertical="center"/>
    </xf>
    <xf numFmtId="177" fontId="79" fillId="0" borderId="0" xfId="0" applyNumberFormat="1" applyFont="1" applyFill="1" applyBorder="1" applyAlignment="1">
      <alignment horizontal="center" vertical="center"/>
    </xf>
    <xf numFmtId="0" fontId="79" fillId="0" borderId="0" xfId="0" applyFont="1" applyFill="1" applyAlignment="1">
      <alignment horizontal="right" vertical="center"/>
    </xf>
    <xf numFmtId="3" fontId="73" fillId="0" borderId="3" xfId="0" applyNumberFormat="1" applyFont="1" applyFill="1" applyBorder="1" applyAlignment="1">
      <alignment horizontal="left" vertical="center" wrapText="1"/>
    </xf>
    <xf numFmtId="0" fontId="73" fillId="0" borderId="0" xfId="0" applyFont="1" applyFill="1" applyAlignment="1">
      <alignment horizontal="center" vertical="center"/>
    </xf>
    <xf numFmtId="2" fontId="73" fillId="0" borderId="16" xfId="0" applyNumberFormat="1" applyFont="1" applyFill="1" applyBorder="1" applyAlignment="1">
      <alignment horizontal="center" vertical="center" wrapText="1"/>
    </xf>
    <xf numFmtId="2" fontId="73" fillId="0" borderId="20" xfId="0" applyNumberFormat="1" applyFont="1" applyFill="1" applyBorder="1" applyAlignment="1">
      <alignment horizontal="center" vertical="center" wrapText="1"/>
    </xf>
    <xf numFmtId="0" fontId="77" fillId="0" borderId="23" xfId="0" applyFont="1" applyFill="1" applyBorder="1" applyAlignment="1">
      <alignment horizontal="center" vertical="center" wrapText="1"/>
    </xf>
    <xf numFmtId="0" fontId="77" fillId="0" borderId="21" xfId="0" applyFont="1" applyFill="1" applyBorder="1" applyAlignment="1">
      <alignment horizontal="center" vertical="center" wrapText="1"/>
    </xf>
    <xf numFmtId="0" fontId="77" fillId="0" borderId="24" xfId="0" applyFont="1" applyFill="1" applyBorder="1" applyAlignment="1">
      <alignment horizontal="center" vertical="center" wrapText="1"/>
    </xf>
    <xf numFmtId="0" fontId="77" fillId="0" borderId="22" xfId="0" applyFont="1" applyFill="1" applyBorder="1" applyAlignment="1">
      <alignment horizontal="center" vertical="center" wrapText="1"/>
    </xf>
    <xf numFmtId="2" fontId="73" fillId="0" borderId="13" xfId="0" applyNumberFormat="1" applyFont="1" applyFill="1" applyBorder="1" applyAlignment="1">
      <alignment horizontal="center" vertical="center" wrapText="1"/>
    </xf>
    <xf numFmtId="2" fontId="73" fillId="0" borderId="15" xfId="0" applyNumberFormat="1" applyFont="1" applyFill="1" applyBorder="1" applyAlignment="1">
      <alignment horizontal="center" vertical="center" wrapText="1"/>
    </xf>
    <xf numFmtId="2" fontId="73" fillId="0" borderId="14" xfId="0" applyNumberFormat="1" applyFont="1" applyFill="1" applyBorder="1" applyAlignment="1">
      <alignment horizontal="center" vertical="center" wrapText="1"/>
    </xf>
    <xf numFmtId="185" fontId="73" fillId="0" borderId="3" xfId="0" applyNumberFormat="1" applyFont="1" applyFill="1" applyBorder="1" applyAlignment="1">
      <alignment horizontal="center" vertical="center" wrapText="1"/>
    </xf>
    <xf numFmtId="0" fontId="77" fillId="0" borderId="13" xfId="0" applyFont="1" applyFill="1" applyBorder="1" applyAlignment="1">
      <alignment horizontal="center" vertical="center"/>
    </xf>
    <xf numFmtId="0" fontId="77" fillId="0" borderId="15" xfId="0" applyFont="1" applyFill="1" applyBorder="1" applyAlignment="1">
      <alignment horizontal="center" vertical="center"/>
    </xf>
    <xf numFmtId="0" fontId="77" fillId="0" borderId="14" xfId="0" applyFont="1" applyFill="1" applyBorder="1" applyAlignment="1">
      <alignment horizontal="center" vertical="center"/>
    </xf>
    <xf numFmtId="0" fontId="73" fillId="0" borderId="13" xfId="0" applyNumberFormat="1" applyFont="1" applyFill="1" applyBorder="1" applyAlignment="1">
      <alignment horizontal="center" vertical="center" wrapText="1" shrinkToFit="1"/>
    </xf>
    <xf numFmtId="0" fontId="73" fillId="0" borderId="14" xfId="0" applyNumberFormat="1" applyFont="1" applyFill="1" applyBorder="1" applyAlignment="1">
      <alignment horizontal="center" vertical="center" wrapText="1" shrinkToFit="1"/>
    </xf>
    <xf numFmtId="3" fontId="73" fillId="0" borderId="13" xfId="0" applyNumberFormat="1" applyFont="1" applyFill="1" applyBorder="1" applyAlignment="1">
      <alignment horizontal="center" vertical="center" wrapText="1" shrinkToFit="1"/>
    </xf>
    <xf numFmtId="3" fontId="73" fillId="0" borderId="14" xfId="0" applyNumberFormat="1" applyFont="1" applyFill="1" applyBorder="1" applyAlignment="1">
      <alignment horizontal="center" vertical="center" wrapText="1" shrinkToFit="1"/>
    </xf>
    <xf numFmtId="0" fontId="77" fillId="0" borderId="25" xfId="0" applyFont="1" applyFill="1" applyBorder="1" applyAlignment="1">
      <alignment horizontal="center" vertical="center" wrapText="1"/>
    </xf>
    <xf numFmtId="0" fontId="77" fillId="0" borderId="26" xfId="0" applyFont="1" applyFill="1" applyBorder="1" applyAlignment="1">
      <alignment horizontal="center" vertical="center" wrapText="1"/>
    </xf>
    <xf numFmtId="0" fontId="73" fillId="0" borderId="3" xfId="0" applyFont="1" applyFill="1" applyBorder="1" applyAlignment="1">
      <alignment horizontal="center" vertical="center" wrapText="1" shrinkToFit="1"/>
    </xf>
    <xf numFmtId="0" fontId="73" fillId="0" borderId="13" xfId="0" applyFont="1" applyFill="1" applyBorder="1" applyAlignment="1">
      <alignment horizontal="left" vertical="center" wrapText="1" shrinkToFit="1"/>
    </xf>
    <xf numFmtId="0" fontId="73" fillId="0" borderId="15" xfId="0" applyFont="1" applyFill="1" applyBorder="1" applyAlignment="1">
      <alignment horizontal="left" vertical="center" wrapText="1" shrinkToFit="1"/>
    </xf>
    <xf numFmtId="0" fontId="73" fillId="0" borderId="14" xfId="0" applyFont="1" applyFill="1" applyBorder="1" applyAlignment="1">
      <alignment horizontal="left" vertical="center" wrapText="1" shrinkToFit="1"/>
    </xf>
    <xf numFmtId="0" fontId="77" fillId="0" borderId="18" xfId="0" applyFont="1" applyFill="1" applyBorder="1" applyAlignment="1">
      <alignment horizontal="center" vertical="center" wrapText="1"/>
    </xf>
    <xf numFmtId="0" fontId="77" fillId="0" borderId="17" xfId="0" applyFont="1" applyFill="1" applyBorder="1" applyAlignment="1">
      <alignment horizontal="center" vertical="center" wrapText="1"/>
    </xf>
    <xf numFmtId="0" fontId="73" fillId="0" borderId="16" xfId="0" applyFont="1" applyFill="1" applyBorder="1" applyAlignment="1">
      <alignment horizontal="center" vertical="center" wrapText="1" shrinkToFit="1"/>
    </xf>
    <xf numFmtId="0" fontId="73" fillId="0" borderId="20" xfId="0" applyFont="1" applyFill="1" applyBorder="1" applyAlignment="1">
      <alignment horizontal="center" vertical="center" wrapText="1" shrinkToFit="1"/>
    </xf>
    <xf numFmtId="0" fontId="77" fillId="0" borderId="23" xfId="0" applyFont="1" applyFill="1" applyBorder="1" applyAlignment="1">
      <alignment horizontal="center" vertical="center" wrapText="1" shrinkToFit="1"/>
    </xf>
    <xf numFmtId="0" fontId="77" fillId="0" borderId="21" xfId="0" applyFont="1" applyFill="1" applyBorder="1" applyAlignment="1">
      <alignment horizontal="center" vertical="center" wrapText="1" shrinkToFit="1"/>
    </xf>
    <xf numFmtId="0" fontId="77" fillId="0" borderId="24" xfId="0" applyFont="1" applyFill="1" applyBorder="1" applyAlignment="1">
      <alignment horizontal="center" vertical="center" wrapText="1" shrinkToFit="1"/>
    </xf>
    <xf numFmtId="0" fontId="77" fillId="0" borderId="22" xfId="0" applyFont="1" applyFill="1" applyBorder="1" applyAlignment="1">
      <alignment horizontal="center" vertical="center" wrapText="1" shrinkToFit="1"/>
    </xf>
    <xf numFmtId="0" fontId="73" fillId="0" borderId="13" xfId="0" applyFont="1" applyFill="1" applyBorder="1" applyAlignment="1">
      <alignment horizontal="center" vertical="center" wrapText="1" shrinkToFit="1"/>
    </xf>
    <xf numFmtId="0" fontId="73" fillId="0" borderId="14" xfId="0" applyFont="1" applyFill="1" applyBorder="1" applyAlignment="1">
      <alignment horizontal="center" vertical="center" wrapText="1" shrinkToFit="1"/>
    </xf>
    <xf numFmtId="0" fontId="77" fillId="0" borderId="13" xfId="0" applyFont="1" applyFill="1" applyBorder="1" applyAlignment="1">
      <alignment horizontal="center" vertical="center" wrapText="1"/>
    </xf>
    <xf numFmtId="0" fontId="77" fillId="0" borderId="15" xfId="0" applyFont="1" applyFill="1" applyBorder="1" applyAlignment="1">
      <alignment horizontal="center" vertical="center" wrapText="1"/>
    </xf>
    <xf numFmtId="0" fontId="77" fillId="0" borderId="14" xfId="0" applyFont="1" applyFill="1" applyBorder="1" applyAlignment="1">
      <alignment horizontal="center" vertical="center" wrapText="1"/>
    </xf>
    <xf numFmtId="0" fontId="77" fillId="0" borderId="25" xfId="0" applyFont="1" applyFill="1" applyBorder="1" applyAlignment="1">
      <alignment horizontal="center" vertical="center" wrapText="1" shrinkToFit="1"/>
    </xf>
    <xf numFmtId="0" fontId="77" fillId="0" borderId="26" xfId="0" applyFont="1" applyFill="1" applyBorder="1" applyAlignment="1">
      <alignment horizontal="center" vertical="center" wrapText="1" shrinkToFit="1"/>
    </xf>
    <xf numFmtId="0" fontId="73" fillId="0" borderId="13" xfId="0" applyNumberFormat="1" applyFont="1" applyFill="1" applyBorder="1" applyAlignment="1">
      <alignment horizontal="left" vertical="center" wrapText="1" shrinkToFit="1"/>
    </xf>
    <xf numFmtId="0" fontId="73" fillId="0" borderId="15" xfId="0" applyNumberFormat="1" applyFont="1" applyFill="1" applyBorder="1" applyAlignment="1">
      <alignment horizontal="left" vertical="center" wrapText="1" shrinkToFit="1"/>
    </xf>
    <xf numFmtId="0" fontId="73" fillId="0" borderId="14" xfId="0" applyNumberFormat="1" applyFont="1" applyFill="1" applyBorder="1" applyAlignment="1">
      <alignment horizontal="left" vertical="center" wrapText="1" shrinkToFit="1"/>
    </xf>
    <xf numFmtId="0" fontId="73" fillId="0" borderId="19" xfId="0" applyFont="1" applyFill="1" applyBorder="1" applyAlignment="1">
      <alignment horizontal="center" vertical="center" wrapText="1" shrinkToFit="1"/>
    </xf>
    <xf numFmtId="0" fontId="77" fillId="0" borderId="18" xfId="0" applyFont="1" applyFill="1" applyBorder="1" applyAlignment="1">
      <alignment horizontal="center" vertical="center" wrapText="1" shrinkToFit="1"/>
    </xf>
    <xf numFmtId="0" fontId="77" fillId="0" borderId="0" xfId="0" applyFont="1" applyFill="1" applyBorder="1" applyAlignment="1">
      <alignment horizontal="center" vertical="center" wrapText="1" shrinkToFit="1"/>
    </xf>
    <xf numFmtId="0" fontId="77" fillId="0" borderId="17" xfId="0" applyFont="1" applyFill="1" applyBorder="1" applyAlignment="1">
      <alignment horizontal="center" vertical="center" wrapText="1" shrinkToFit="1"/>
    </xf>
    <xf numFmtId="0" fontId="73" fillId="0" borderId="3" xfId="0" applyNumberFormat="1" applyFont="1" applyFill="1" applyBorder="1" applyAlignment="1">
      <alignment horizontal="center" vertical="center" wrapText="1" shrinkToFit="1"/>
    </xf>
    <xf numFmtId="3" fontId="73" fillId="0" borderId="3" xfId="0" applyNumberFormat="1" applyFont="1" applyFill="1" applyBorder="1" applyAlignment="1">
      <alignment horizontal="center" vertical="center" wrapText="1" shrinkToFit="1"/>
    </xf>
    <xf numFmtId="0" fontId="73" fillId="0" borderId="13" xfId="0" applyNumberFormat="1" applyFont="1" applyFill="1" applyBorder="1" applyAlignment="1">
      <alignment horizontal="center"/>
    </xf>
    <xf numFmtId="0" fontId="73" fillId="0" borderId="14" xfId="0" applyNumberFormat="1" applyFont="1" applyFill="1" applyBorder="1" applyAlignment="1">
      <alignment horizontal="center"/>
    </xf>
    <xf numFmtId="0" fontId="73" fillId="0" borderId="17" xfId="0" applyFont="1" applyFill="1" applyBorder="1" applyAlignment="1">
      <alignment horizontal="right" vertical="center"/>
    </xf>
    <xf numFmtId="0" fontId="73" fillId="0" borderId="3" xfId="0" applyFont="1" applyFill="1" applyBorder="1" applyAlignment="1">
      <alignment horizontal="left" vertical="center" wrapText="1" shrinkToFit="1"/>
    </xf>
  </cellXfs>
  <cellStyles count="353">
    <cellStyle name="_Fakt_2" xfId="1"/>
    <cellStyle name="_rozhufrovka 2009" xfId="2"/>
    <cellStyle name="_АТиСТ 5а МТР липень 2008" xfId="3"/>
    <cellStyle name="_ПРГК сводний_" xfId="4"/>
    <cellStyle name="_УТГ" xfId="5"/>
    <cellStyle name="_Феодосия 5а МТР липень 2008" xfId="6"/>
    <cellStyle name="_ХТГ довідка." xfId="7"/>
    <cellStyle name="_Шебелинка 5а МТР липень 2008" xfId="8"/>
    <cellStyle name="20% - Accent1" xfId="9"/>
    <cellStyle name="20% - Accent2" xfId="10"/>
    <cellStyle name="20% - Accent3" xfId="11"/>
    <cellStyle name="20% - Accent4" xfId="12"/>
    <cellStyle name="20% - Accent5" xfId="13"/>
    <cellStyle name="20% - Accent6" xfId="14"/>
    <cellStyle name="20% - Акцент1 2" xfId="15"/>
    <cellStyle name="20% - Акцент1 3" xfId="16"/>
    <cellStyle name="20% - Акцент2 2" xfId="17"/>
    <cellStyle name="20% - Акцент2 3" xfId="18"/>
    <cellStyle name="20% - Акцент3 2" xfId="19"/>
    <cellStyle name="20% - Акцент3 3" xfId="20"/>
    <cellStyle name="20% - Акцент4 2" xfId="21"/>
    <cellStyle name="20% - Акцент4 3" xfId="22"/>
    <cellStyle name="20% - Акцент5 2" xfId="23"/>
    <cellStyle name="20% - Акцент5 3" xfId="24"/>
    <cellStyle name="20% - Акцент6 2" xfId="25"/>
    <cellStyle name="20% - Акцент6 3" xfId="26"/>
    <cellStyle name="40% - Accent1" xfId="27"/>
    <cellStyle name="40% - Accent2" xfId="28"/>
    <cellStyle name="40% - Accent3" xfId="29"/>
    <cellStyle name="40% - Accent4" xfId="30"/>
    <cellStyle name="40% - Accent5" xfId="31"/>
    <cellStyle name="40% - Accent6" xfId="32"/>
    <cellStyle name="40% - Акцент1 2" xfId="33"/>
    <cellStyle name="40% - Акцент1 3" xfId="34"/>
    <cellStyle name="40% - Акцент2 2" xfId="35"/>
    <cellStyle name="40% - Акцент2 3" xfId="36"/>
    <cellStyle name="40% - Акцент3 2" xfId="37"/>
    <cellStyle name="40% - Акцент3 3" xfId="38"/>
    <cellStyle name="40% - Акцент4 2" xfId="39"/>
    <cellStyle name="40% - Акцент4 3" xfId="40"/>
    <cellStyle name="40% - Акцент5 2" xfId="41"/>
    <cellStyle name="40% - Акцент5 3" xfId="42"/>
    <cellStyle name="40% - Акцент6 2" xfId="43"/>
    <cellStyle name="40% - Акцент6 3" xfId="44"/>
    <cellStyle name="60% - Accent1" xfId="45"/>
    <cellStyle name="60% - Accent2" xfId="46"/>
    <cellStyle name="60% - Accent3" xfId="47"/>
    <cellStyle name="60% - Accent4" xfId="48"/>
    <cellStyle name="60% - Accent5" xfId="49"/>
    <cellStyle name="60% - Accent6" xfId="50"/>
    <cellStyle name="60% - Акцент1 2" xfId="51"/>
    <cellStyle name="60% - Акцент1 3" xfId="52"/>
    <cellStyle name="60% - Акцент2 2" xfId="53"/>
    <cellStyle name="60% - Акцент2 3" xfId="54"/>
    <cellStyle name="60% - Акцент3 2" xfId="55"/>
    <cellStyle name="60% - Акцент3 3" xfId="56"/>
    <cellStyle name="60% - Акцент4 2" xfId="57"/>
    <cellStyle name="60% - Акцент4 3" xfId="58"/>
    <cellStyle name="60% - Акцент5 2" xfId="59"/>
    <cellStyle name="60% - Акцент5 3" xfId="60"/>
    <cellStyle name="60% - Акцент6 2" xfId="61"/>
    <cellStyle name="60% - Акцент6 3" xfId="62"/>
    <cellStyle name="Accent1" xfId="63"/>
    <cellStyle name="Accent2" xfId="64"/>
    <cellStyle name="Accent3" xfId="65"/>
    <cellStyle name="Accent4" xfId="66"/>
    <cellStyle name="Accent5" xfId="67"/>
    <cellStyle name="Accent6" xfId="68"/>
    <cellStyle name="Bad" xfId="69"/>
    <cellStyle name="Calculation" xfId="70"/>
    <cellStyle name="Check Cell" xfId="71"/>
    <cellStyle name="Column-Header" xfId="72"/>
    <cellStyle name="Column-Header 2" xfId="73"/>
    <cellStyle name="Column-Header 3" xfId="74"/>
    <cellStyle name="Column-Header 4" xfId="75"/>
    <cellStyle name="Column-Header 5" xfId="76"/>
    <cellStyle name="Column-Header 6" xfId="77"/>
    <cellStyle name="Column-Header 7" xfId="78"/>
    <cellStyle name="Column-Header 7 2" xfId="79"/>
    <cellStyle name="Column-Header 8" xfId="80"/>
    <cellStyle name="Column-Header 8 2" xfId="81"/>
    <cellStyle name="Column-Header 9" xfId="82"/>
    <cellStyle name="Column-Header 9 2" xfId="83"/>
    <cellStyle name="Column-Header_Zvit rux-koshtiv 2010 Департамент " xfId="84"/>
    <cellStyle name="Comma_2005_03_15-Финансовый_БГ" xfId="85"/>
    <cellStyle name="Define-Column" xfId="86"/>
    <cellStyle name="Define-Column 10" xfId="87"/>
    <cellStyle name="Define-Column 2" xfId="88"/>
    <cellStyle name="Define-Column 3" xfId="89"/>
    <cellStyle name="Define-Column 4" xfId="90"/>
    <cellStyle name="Define-Column 5" xfId="91"/>
    <cellStyle name="Define-Column 6" xfId="92"/>
    <cellStyle name="Define-Column 7" xfId="93"/>
    <cellStyle name="Define-Column 7 2" xfId="94"/>
    <cellStyle name="Define-Column 7 3" xfId="95"/>
    <cellStyle name="Define-Column 8" xfId="96"/>
    <cellStyle name="Define-Column 8 2" xfId="97"/>
    <cellStyle name="Define-Column 8 3" xfId="98"/>
    <cellStyle name="Define-Column 9" xfId="99"/>
    <cellStyle name="Define-Column 9 2" xfId="100"/>
    <cellStyle name="Define-Column 9 3" xfId="101"/>
    <cellStyle name="Define-Column_Zvit rux-koshtiv 2010 Департамент " xfId="102"/>
    <cellStyle name="Explanatory Text" xfId="103"/>
    <cellStyle name="FS10" xfId="104"/>
    <cellStyle name="Good" xfId="105"/>
    <cellStyle name="Heading 1" xfId="106"/>
    <cellStyle name="Heading 2" xfId="107"/>
    <cellStyle name="Heading 3" xfId="108"/>
    <cellStyle name="Heading 4" xfId="109"/>
    <cellStyle name="Hyperlink 2" xfId="110"/>
    <cellStyle name="Input" xfId="111"/>
    <cellStyle name="Level0" xfId="112"/>
    <cellStyle name="Level0 10" xfId="113"/>
    <cellStyle name="Level0 2" xfId="114"/>
    <cellStyle name="Level0 2 2" xfId="115"/>
    <cellStyle name="Level0 3" xfId="116"/>
    <cellStyle name="Level0 3 2" xfId="117"/>
    <cellStyle name="Level0 4" xfId="118"/>
    <cellStyle name="Level0 4 2" xfId="119"/>
    <cellStyle name="Level0 5" xfId="120"/>
    <cellStyle name="Level0 6" xfId="121"/>
    <cellStyle name="Level0 7" xfId="122"/>
    <cellStyle name="Level0 7 2" xfId="123"/>
    <cellStyle name="Level0 7 3" xfId="124"/>
    <cellStyle name="Level0 8" xfId="125"/>
    <cellStyle name="Level0 8 2" xfId="126"/>
    <cellStyle name="Level0 8 3" xfId="127"/>
    <cellStyle name="Level0 9" xfId="128"/>
    <cellStyle name="Level0 9 2" xfId="129"/>
    <cellStyle name="Level0 9 3" xfId="130"/>
    <cellStyle name="Level0_Zvit rux-koshtiv 2010 Департамент " xfId="131"/>
    <cellStyle name="Level1" xfId="132"/>
    <cellStyle name="Level1 2" xfId="133"/>
    <cellStyle name="Level1-Numbers" xfId="134"/>
    <cellStyle name="Level1-Numbers 2" xfId="135"/>
    <cellStyle name="Level1-Numbers-Hide" xfId="136"/>
    <cellStyle name="Level2" xfId="137"/>
    <cellStyle name="Level2 2" xfId="138"/>
    <cellStyle name="Level2-Hide" xfId="139"/>
    <cellStyle name="Level2-Hide 2" xfId="140"/>
    <cellStyle name="Level2-Numbers" xfId="141"/>
    <cellStyle name="Level2-Numbers 2" xfId="142"/>
    <cellStyle name="Level2-Numbers-Hide" xfId="143"/>
    <cellStyle name="Level3" xfId="144"/>
    <cellStyle name="Level3 2" xfId="145"/>
    <cellStyle name="Level3 3" xfId="146"/>
    <cellStyle name="Level3_План департамент_2010_1207" xfId="147"/>
    <cellStyle name="Level3-Hide" xfId="148"/>
    <cellStyle name="Level3-Hide 2" xfId="149"/>
    <cellStyle name="Level3-Numbers" xfId="150"/>
    <cellStyle name="Level3-Numbers 2" xfId="151"/>
    <cellStyle name="Level3-Numbers 3" xfId="152"/>
    <cellStyle name="Level3-Numbers_План департамент_2010_1207" xfId="153"/>
    <cellStyle name="Level3-Numbers-Hide" xfId="154"/>
    <cellStyle name="Level4" xfId="155"/>
    <cellStyle name="Level4 2" xfId="156"/>
    <cellStyle name="Level4-Hide" xfId="157"/>
    <cellStyle name="Level4-Hide 2" xfId="158"/>
    <cellStyle name="Level4-Numbers" xfId="159"/>
    <cellStyle name="Level4-Numbers 2" xfId="160"/>
    <cellStyle name="Level4-Numbers-Hide" xfId="161"/>
    <cellStyle name="Level5" xfId="162"/>
    <cellStyle name="Level5 2" xfId="163"/>
    <cellStyle name="Level5-Hide" xfId="164"/>
    <cellStyle name="Level5-Hide 2" xfId="165"/>
    <cellStyle name="Level5-Numbers" xfId="166"/>
    <cellStyle name="Level5-Numbers 2" xfId="167"/>
    <cellStyle name="Level5-Numbers-Hide" xfId="168"/>
    <cellStyle name="Level6" xfId="169"/>
    <cellStyle name="Level6 2" xfId="170"/>
    <cellStyle name="Level6-Hide" xfId="171"/>
    <cellStyle name="Level6-Hide 2" xfId="172"/>
    <cellStyle name="Level6-Numbers" xfId="173"/>
    <cellStyle name="Level6-Numbers 2" xfId="174"/>
    <cellStyle name="Level7" xfId="175"/>
    <cellStyle name="Level7-Hide" xfId="176"/>
    <cellStyle name="Level7-Numbers" xfId="177"/>
    <cellStyle name="Linked Cell" xfId="178"/>
    <cellStyle name="Neutral" xfId="179"/>
    <cellStyle name="Normal 2" xfId="180"/>
    <cellStyle name="Normal_2005_03_15-Финансовый_БГ" xfId="181"/>
    <cellStyle name="Normal_GSE DCF_Model_31_07_09 final" xfId="182"/>
    <cellStyle name="Note" xfId="183"/>
    <cellStyle name="Number-Cells" xfId="184"/>
    <cellStyle name="Number-Cells-Column2" xfId="185"/>
    <cellStyle name="Number-Cells-Column5" xfId="186"/>
    <cellStyle name="Output" xfId="187"/>
    <cellStyle name="Row-Header" xfId="188"/>
    <cellStyle name="Row-Header 2" xfId="189"/>
    <cellStyle name="Title" xfId="190"/>
    <cellStyle name="Total" xfId="191"/>
    <cellStyle name="Warning Text" xfId="192"/>
    <cellStyle name="Акцент1 2" xfId="193"/>
    <cellStyle name="Акцент1 3" xfId="194"/>
    <cellStyle name="Акцент2 2" xfId="195"/>
    <cellStyle name="Акцент2 3" xfId="196"/>
    <cellStyle name="Акцент3 2" xfId="197"/>
    <cellStyle name="Акцент3 3" xfId="198"/>
    <cellStyle name="Акцент4 2" xfId="199"/>
    <cellStyle name="Акцент4 3" xfId="200"/>
    <cellStyle name="Акцент5 2" xfId="201"/>
    <cellStyle name="Акцент5 3" xfId="202"/>
    <cellStyle name="Акцент6 2" xfId="203"/>
    <cellStyle name="Акцент6 3" xfId="204"/>
    <cellStyle name="Ввод  2" xfId="205"/>
    <cellStyle name="Ввод  3" xfId="206"/>
    <cellStyle name="Вывод 2" xfId="207"/>
    <cellStyle name="Вывод 3" xfId="208"/>
    <cellStyle name="Вычисление 2" xfId="209"/>
    <cellStyle name="Вычисление 3" xfId="210"/>
    <cellStyle name="Денежный 2" xfId="211"/>
    <cellStyle name="Заголовок 1 2" xfId="212"/>
    <cellStyle name="Заголовок 1 3" xfId="213"/>
    <cellStyle name="Заголовок 2 2" xfId="214"/>
    <cellStyle name="Заголовок 2 3" xfId="215"/>
    <cellStyle name="Заголовок 3 2" xfId="216"/>
    <cellStyle name="Заголовок 3 3" xfId="217"/>
    <cellStyle name="Заголовок 4 2" xfId="218"/>
    <cellStyle name="Заголовок 4 3" xfId="219"/>
    <cellStyle name="Итог 2" xfId="220"/>
    <cellStyle name="Итог 3" xfId="221"/>
    <cellStyle name="Контрольная ячейка 2" xfId="222"/>
    <cellStyle name="Контрольная ячейка 3" xfId="223"/>
    <cellStyle name="Название 2" xfId="224"/>
    <cellStyle name="Название 3" xfId="225"/>
    <cellStyle name="Нейтральный 2" xfId="226"/>
    <cellStyle name="Нейтральный 3" xfId="227"/>
    <cellStyle name="Обычный" xfId="0" builtinId="0"/>
    <cellStyle name="Обычный 10" xfId="228"/>
    <cellStyle name="Обычный 11" xfId="229"/>
    <cellStyle name="Обычный 12" xfId="230"/>
    <cellStyle name="Обычный 13" xfId="231"/>
    <cellStyle name="Обычный 14" xfId="232"/>
    <cellStyle name="Обычный 15" xfId="233"/>
    <cellStyle name="Обычный 16" xfId="234"/>
    <cellStyle name="Обычный 17" xfId="235"/>
    <cellStyle name="Обычный 18" xfId="236"/>
    <cellStyle name="Обычный 2" xfId="237"/>
    <cellStyle name="Обычный 2 10" xfId="238"/>
    <cellStyle name="Обычный 2 11" xfId="239"/>
    <cellStyle name="Обычный 2 12" xfId="240"/>
    <cellStyle name="Обычный 2 13" xfId="241"/>
    <cellStyle name="Обычный 2 14" xfId="242"/>
    <cellStyle name="Обычный 2 15" xfId="243"/>
    <cellStyle name="Обычный 2 16" xfId="244"/>
    <cellStyle name="Обычный 2 2" xfId="245"/>
    <cellStyle name="Обычный 2 2 2" xfId="246"/>
    <cellStyle name="Обычный 2 2 3" xfId="247"/>
    <cellStyle name="Обычный 2 2_Расшифровка прочих" xfId="248"/>
    <cellStyle name="Обычный 2 3" xfId="249"/>
    <cellStyle name="Обычный 2 4" xfId="250"/>
    <cellStyle name="Обычный 2 5" xfId="251"/>
    <cellStyle name="Обычный 2 6" xfId="252"/>
    <cellStyle name="Обычный 2 7" xfId="253"/>
    <cellStyle name="Обычный 2 8" xfId="254"/>
    <cellStyle name="Обычный 2 9" xfId="255"/>
    <cellStyle name="Обычный 2_2604-2010" xfId="256"/>
    <cellStyle name="Обычный 3" xfId="257"/>
    <cellStyle name="Обычный 3 10" xfId="258"/>
    <cellStyle name="Обычный 3 11" xfId="259"/>
    <cellStyle name="Обычный 3 12" xfId="260"/>
    <cellStyle name="Обычный 3 13" xfId="261"/>
    <cellStyle name="Обычный 3 14" xfId="262"/>
    <cellStyle name="Обычный 3 2" xfId="263"/>
    <cellStyle name="Обычный 3 3" xfId="264"/>
    <cellStyle name="Обычный 3 4" xfId="265"/>
    <cellStyle name="Обычный 3 5" xfId="266"/>
    <cellStyle name="Обычный 3 6" xfId="267"/>
    <cellStyle name="Обычный 3 7" xfId="268"/>
    <cellStyle name="Обычный 3 8" xfId="269"/>
    <cellStyle name="Обычный 3 9" xfId="270"/>
    <cellStyle name="Обычный 3_Дефицит_7 млрд_0608_бс" xfId="271"/>
    <cellStyle name="Обычный 4" xfId="272"/>
    <cellStyle name="Обычный 5" xfId="273"/>
    <cellStyle name="Обычный 5 2" xfId="274"/>
    <cellStyle name="Обычный 6" xfId="275"/>
    <cellStyle name="Обычный 6 2" xfId="276"/>
    <cellStyle name="Обычный 6 3" xfId="277"/>
    <cellStyle name="Обычный 6 4" xfId="278"/>
    <cellStyle name="Обычный 6_Дефицит_7 млрд_0608_бс" xfId="279"/>
    <cellStyle name="Обычный 7" xfId="280"/>
    <cellStyle name="Обычный 7 2" xfId="281"/>
    <cellStyle name="Обычный 8" xfId="282"/>
    <cellStyle name="Обычный 9" xfId="283"/>
    <cellStyle name="Обычный 9 2" xfId="284"/>
    <cellStyle name="Плохой 2" xfId="285"/>
    <cellStyle name="Плохой 3" xfId="286"/>
    <cellStyle name="Пояснение 2" xfId="287"/>
    <cellStyle name="Пояснение 3" xfId="288"/>
    <cellStyle name="Примечание 2" xfId="289"/>
    <cellStyle name="Примечание 3" xfId="290"/>
    <cellStyle name="Процентный 2" xfId="291"/>
    <cellStyle name="Процентный 2 10" xfId="292"/>
    <cellStyle name="Процентный 2 11" xfId="293"/>
    <cellStyle name="Процентный 2 12" xfId="294"/>
    <cellStyle name="Процентный 2 13" xfId="295"/>
    <cellStyle name="Процентный 2 14" xfId="296"/>
    <cellStyle name="Процентный 2 15" xfId="297"/>
    <cellStyle name="Процентный 2 16" xfId="298"/>
    <cellStyle name="Процентный 2 2" xfId="299"/>
    <cellStyle name="Процентный 2 3" xfId="300"/>
    <cellStyle name="Процентный 2 4" xfId="301"/>
    <cellStyle name="Процентный 2 5" xfId="302"/>
    <cellStyle name="Процентный 2 6" xfId="303"/>
    <cellStyle name="Процентный 2 7" xfId="304"/>
    <cellStyle name="Процентный 2 8" xfId="305"/>
    <cellStyle name="Процентный 2 9" xfId="306"/>
    <cellStyle name="Процентный 3" xfId="307"/>
    <cellStyle name="Процентный 4" xfId="308"/>
    <cellStyle name="Процентный 4 2" xfId="309"/>
    <cellStyle name="Связанная ячейка 2" xfId="310"/>
    <cellStyle name="Связанная ячейка 3" xfId="311"/>
    <cellStyle name="Стиль 1" xfId="312"/>
    <cellStyle name="Стиль 1 2" xfId="313"/>
    <cellStyle name="Стиль 1 3" xfId="314"/>
    <cellStyle name="Стиль 1 4" xfId="315"/>
    <cellStyle name="Стиль 1 5" xfId="316"/>
    <cellStyle name="Стиль 1 6" xfId="317"/>
    <cellStyle name="Стиль 1 7" xfId="318"/>
    <cellStyle name="Текст предупреждения 2" xfId="319"/>
    <cellStyle name="Текст предупреждения 3" xfId="320"/>
    <cellStyle name="Тысячи [0]_1.62" xfId="321"/>
    <cellStyle name="Тысячи_1.62" xfId="322"/>
    <cellStyle name="Финансовый 2" xfId="323"/>
    <cellStyle name="Финансовый 2 10" xfId="324"/>
    <cellStyle name="Финансовый 2 11" xfId="325"/>
    <cellStyle name="Финансовый 2 12" xfId="326"/>
    <cellStyle name="Финансовый 2 13" xfId="327"/>
    <cellStyle name="Финансовый 2 14" xfId="328"/>
    <cellStyle name="Финансовый 2 15" xfId="329"/>
    <cellStyle name="Финансовый 2 16" xfId="330"/>
    <cellStyle name="Финансовый 2 17" xfId="331"/>
    <cellStyle name="Финансовый 2 2" xfId="332"/>
    <cellStyle name="Финансовый 2 3" xfId="333"/>
    <cellStyle name="Финансовый 2 4" xfId="334"/>
    <cellStyle name="Финансовый 2 5" xfId="335"/>
    <cellStyle name="Финансовый 2 6" xfId="336"/>
    <cellStyle name="Финансовый 2 7" xfId="337"/>
    <cellStyle name="Финансовый 2 8" xfId="338"/>
    <cellStyle name="Финансовый 2 9" xfId="339"/>
    <cellStyle name="Финансовый 3" xfId="340"/>
    <cellStyle name="Финансовый 3 2" xfId="341"/>
    <cellStyle name="Финансовый 4" xfId="342"/>
    <cellStyle name="Финансовый 4 2" xfId="343"/>
    <cellStyle name="Финансовый 4 3" xfId="344"/>
    <cellStyle name="Финансовый 5" xfId="345"/>
    <cellStyle name="Финансовый 6" xfId="346"/>
    <cellStyle name="Финансовый 7" xfId="347"/>
    <cellStyle name="Хороший 2" xfId="348"/>
    <cellStyle name="Хороший 3" xfId="349"/>
    <cellStyle name="числовой" xfId="350"/>
    <cellStyle name="Ю" xfId="351"/>
    <cellStyle name="Ю-FreeSet_10" xfId="3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externalLink" Target="externalLinks/externalLink31.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s>
</file>

<file path=xl/drawings/drawing1.xml><?xml version="1.0" encoding="utf-8"?>
<xdr:wsDr xmlns:xdr="http://schemas.openxmlformats.org/drawingml/2006/spreadsheetDrawing" xmlns:a="http://schemas.openxmlformats.org/drawingml/2006/main">
  <xdr:twoCellAnchor>
    <xdr:from>
      <xdr:col>0</xdr:col>
      <xdr:colOff>1181100</xdr:colOff>
      <xdr:row>78</xdr:row>
      <xdr:rowOff>0</xdr:rowOff>
    </xdr:from>
    <xdr:to>
      <xdr:col>0</xdr:col>
      <xdr:colOff>4133850</xdr:colOff>
      <xdr:row>78</xdr:row>
      <xdr:rowOff>0</xdr:rowOff>
    </xdr:to>
    <xdr:sp macro="" textlink="">
      <xdr:nvSpPr>
        <xdr:cNvPr id="1025" name="Line 1"/>
        <xdr:cNvSpPr>
          <a:spLocks noChangeShapeType="1"/>
        </xdr:cNvSpPr>
      </xdr:nvSpPr>
      <xdr:spPr bwMode="auto">
        <a:xfrm>
          <a:off x="1181100" y="28575000"/>
          <a:ext cx="2952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104775</xdr:colOff>
      <xdr:row>78</xdr:row>
      <xdr:rowOff>0</xdr:rowOff>
    </xdr:from>
    <xdr:to>
      <xdr:col>3</xdr:col>
      <xdr:colOff>1409700</xdr:colOff>
      <xdr:row>78</xdr:row>
      <xdr:rowOff>0</xdr:rowOff>
    </xdr:to>
    <xdr:sp macro="" textlink="">
      <xdr:nvSpPr>
        <xdr:cNvPr id="1026" name="Line 2"/>
        <xdr:cNvSpPr>
          <a:spLocks noChangeShapeType="1"/>
        </xdr:cNvSpPr>
      </xdr:nvSpPr>
      <xdr:spPr bwMode="auto">
        <a:xfrm>
          <a:off x="6086475" y="28575000"/>
          <a:ext cx="2990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78</xdr:row>
      <xdr:rowOff>0</xdr:rowOff>
    </xdr:from>
    <xdr:to>
      <xdr:col>6</xdr:col>
      <xdr:colOff>1266825</xdr:colOff>
      <xdr:row>78</xdr:row>
      <xdr:rowOff>0</xdr:rowOff>
    </xdr:to>
    <xdr:sp macro="" textlink="">
      <xdr:nvSpPr>
        <xdr:cNvPr id="1027" name="Line 3"/>
        <xdr:cNvSpPr>
          <a:spLocks noChangeShapeType="1"/>
        </xdr:cNvSpPr>
      </xdr:nvSpPr>
      <xdr:spPr bwMode="auto">
        <a:xfrm>
          <a:off x="10915650" y="28575000"/>
          <a:ext cx="2857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1123950</xdr:colOff>
      <xdr:row>132</xdr:row>
      <xdr:rowOff>0</xdr:rowOff>
    </xdr:from>
    <xdr:to>
      <xdr:col>0</xdr:col>
      <xdr:colOff>4143375</xdr:colOff>
      <xdr:row>132</xdr:row>
      <xdr:rowOff>0</xdr:rowOff>
    </xdr:to>
    <xdr:sp macro="" textlink="">
      <xdr:nvSpPr>
        <xdr:cNvPr id="2049" name="Line 1"/>
        <xdr:cNvSpPr>
          <a:spLocks noChangeShapeType="1"/>
        </xdr:cNvSpPr>
      </xdr:nvSpPr>
      <xdr:spPr bwMode="auto">
        <a:xfrm>
          <a:off x="1123950" y="48291750"/>
          <a:ext cx="30194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676275</xdr:colOff>
      <xdr:row>132</xdr:row>
      <xdr:rowOff>0</xdr:rowOff>
    </xdr:from>
    <xdr:to>
      <xdr:col>4</xdr:col>
      <xdr:colOff>485775</xdr:colOff>
      <xdr:row>132</xdr:row>
      <xdr:rowOff>0</xdr:rowOff>
    </xdr:to>
    <xdr:sp macro="" textlink="">
      <xdr:nvSpPr>
        <xdr:cNvPr id="2050" name="Line 2"/>
        <xdr:cNvSpPr>
          <a:spLocks noChangeShapeType="1"/>
        </xdr:cNvSpPr>
      </xdr:nvSpPr>
      <xdr:spPr bwMode="auto">
        <a:xfrm>
          <a:off x="5438775" y="48291750"/>
          <a:ext cx="2552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0</xdr:colOff>
      <xdr:row>132</xdr:row>
      <xdr:rowOff>0</xdr:rowOff>
    </xdr:from>
    <xdr:to>
      <xdr:col>7</xdr:col>
      <xdr:colOff>1419225</xdr:colOff>
      <xdr:row>132</xdr:row>
      <xdr:rowOff>0</xdr:rowOff>
    </xdr:to>
    <xdr:sp macro="" textlink="">
      <xdr:nvSpPr>
        <xdr:cNvPr id="2051" name="Line 3"/>
        <xdr:cNvSpPr>
          <a:spLocks noChangeShapeType="1"/>
        </xdr:cNvSpPr>
      </xdr:nvSpPr>
      <xdr:spPr bwMode="auto">
        <a:xfrm>
          <a:off x="9153525" y="48291750"/>
          <a:ext cx="2590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1047750</xdr:colOff>
      <xdr:row>44</xdr:row>
      <xdr:rowOff>0</xdr:rowOff>
    </xdr:from>
    <xdr:to>
      <xdr:col>1</xdr:col>
      <xdr:colOff>0</xdr:colOff>
      <xdr:row>44</xdr:row>
      <xdr:rowOff>0</xdr:rowOff>
    </xdr:to>
    <xdr:sp macro="" textlink="">
      <xdr:nvSpPr>
        <xdr:cNvPr id="3073" name="Line 1"/>
        <xdr:cNvSpPr>
          <a:spLocks noChangeShapeType="1"/>
        </xdr:cNvSpPr>
      </xdr:nvSpPr>
      <xdr:spPr bwMode="auto">
        <a:xfrm>
          <a:off x="1047750" y="17106900"/>
          <a:ext cx="3228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44</xdr:row>
      <xdr:rowOff>0</xdr:rowOff>
    </xdr:from>
    <xdr:to>
      <xdr:col>4</xdr:col>
      <xdr:colOff>66675</xdr:colOff>
      <xdr:row>44</xdr:row>
      <xdr:rowOff>0</xdr:rowOff>
    </xdr:to>
    <xdr:sp macro="" textlink="">
      <xdr:nvSpPr>
        <xdr:cNvPr id="3074" name="Line 2"/>
        <xdr:cNvSpPr>
          <a:spLocks noChangeShapeType="1"/>
        </xdr:cNvSpPr>
      </xdr:nvSpPr>
      <xdr:spPr bwMode="auto">
        <a:xfrm>
          <a:off x="5295900" y="17106900"/>
          <a:ext cx="2286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44</xdr:row>
      <xdr:rowOff>0</xdr:rowOff>
    </xdr:from>
    <xdr:to>
      <xdr:col>6</xdr:col>
      <xdr:colOff>847725</xdr:colOff>
      <xdr:row>44</xdr:row>
      <xdr:rowOff>0</xdr:rowOff>
    </xdr:to>
    <xdr:sp macro="" textlink="">
      <xdr:nvSpPr>
        <xdr:cNvPr id="3075" name="Line 3"/>
        <xdr:cNvSpPr>
          <a:spLocks noChangeShapeType="1"/>
        </xdr:cNvSpPr>
      </xdr:nvSpPr>
      <xdr:spPr bwMode="auto">
        <a:xfrm>
          <a:off x="8324850" y="17106900"/>
          <a:ext cx="2219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885825</xdr:colOff>
      <xdr:row>89</xdr:row>
      <xdr:rowOff>0</xdr:rowOff>
    </xdr:from>
    <xdr:to>
      <xdr:col>0</xdr:col>
      <xdr:colOff>3448050</xdr:colOff>
      <xdr:row>89</xdr:row>
      <xdr:rowOff>0</xdr:rowOff>
    </xdr:to>
    <xdr:sp macro="" textlink="">
      <xdr:nvSpPr>
        <xdr:cNvPr id="4097" name="Line 1"/>
        <xdr:cNvSpPr>
          <a:spLocks noChangeShapeType="1"/>
        </xdr:cNvSpPr>
      </xdr:nvSpPr>
      <xdr:spPr bwMode="auto">
        <a:xfrm>
          <a:off x="885825" y="26374725"/>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89</xdr:row>
      <xdr:rowOff>0</xdr:rowOff>
    </xdr:from>
    <xdr:to>
      <xdr:col>3</xdr:col>
      <xdr:colOff>638175</xdr:colOff>
      <xdr:row>89</xdr:row>
      <xdr:rowOff>0</xdr:rowOff>
    </xdr:to>
    <xdr:sp macro="" textlink="">
      <xdr:nvSpPr>
        <xdr:cNvPr id="4098" name="Line 2"/>
        <xdr:cNvSpPr>
          <a:spLocks noChangeShapeType="1"/>
        </xdr:cNvSpPr>
      </xdr:nvSpPr>
      <xdr:spPr bwMode="auto">
        <a:xfrm>
          <a:off x="4810125" y="26374725"/>
          <a:ext cx="18954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590550</xdr:colOff>
      <xdr:row>89</xdr:row>
      <xdr:rowOff>0</xdr:rowOff>
    </xdr:from>
    <xdr:to>
      <xdr:col>7</xdr:col>
      <xdr:colOff>47625</xdr:colOff>
      <xdr:row>89</xdr:row>
      <xdr:rowOff>0</xdr:rowOff>
    </xdr:to>
    <xdr:sp macro="" textlink="">
      <xdr:nvSpPr>
        <xdr:cNvPr id="4099" name="Line 3"/>
        <xdr:cNvSpPr>
          <a:spLocks noChangeShapeType="1"/>
        </xdr:cNvSpPr>
      </xdr:nvSpPr>
      <xdr:spPr bwMode="auto">
        <a:xfrm>
          <a:off x="7391400" y="26374725"/>
          <a:ext cx="2228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885825</xdr:colOff>
      <xdr:row>15</xdr:row>
      <xdr:rowOff>0</xdr:rowOff>
    </xdr:from>
    <xdr:to>
      <xdr:col>0</xdr:col>
      <xdr:colOff>3448050</xdr:colOff>
      <xdr:row>15</xdr:row>
      <xdr:rowOff>0</xdr:rowOff>
    </xdr:to>
    <xdr:sp macro="" textlink="">
      <xdr:nvSpPr>
        <xdr:cNvPr id="5121" name="Line 1"/>
        <xdr:cNvSpPr>
          <a:spLocks noChangeShapeType="1"/>
        </xdr:cNvSpPr>
      </xdr:nvSpPr>
      <xdr:spPr bwMode="auto">
        <a:xfrm>
          <a:off x="885825" y="727710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15</xdr:row>
      <xdr:rowOff>0</xdr:rowOff>
    </xdr:from>
    <xdr:to>
      <xdr:col>3</xdr:col>
      <xdr:colOff>638175</xdr:colOff>
      <xdr:row>15</xdr:row>
      <xdr:rowOff>0</xdr:rowOff>
    </xdr:to>
    <xdr:sp macro="" textlink="">
      <xdr:nvSpPr>
        <xdr:cNvPr id="5122" name="Line 2"/>
        <xdr:cNvSpPr>
          <a:spLocks noChangeShapeType="1"/>
        </xdr:cNvSpPr>
      </xdr:nvSpPr>
      <xdr:spPr bwMode="auto">
        <a:xfrm>
          <a:off x="5172075" y="7277100"/>
          <a:ext cx="20002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590550</xdr:colOff>
      <xdr:row>15</xdr:row>
      <xdr:rowOff>0</xdr:rowOff>
    </xdr:from>
    <xdr:to>
      <xdr:col>7</xdr:col>
      <xdr:colOff>38100</xdr:colOff>
      <xdr:row>15</xdr:row>
      <xdr:rowOff>0</xdr:rowOff>
    </xdr:to>
    <xdr:sp macro="" textlink="">
      <xdr:nvSpPr>
        <xdr:cNvPr id="5123" name="Line 3"/>
        <xdr:cNvSpPr>
          <a:spLocks noChangeShapeType="1"/>
        </xdr:cNvSpPr>
      </xdr:nvSpPr>
      <xdr:spPr bwMode="auto">
        <a:xfrm>
          <a:off x="8305800" y="7277100"/>
          <a:ext cx="3171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1304925</xdr:colOff>
      <xdr:row>23</xdr:row>
      <xdr:rowOff>0</xdr:rowOff>
    </xdr:from>
    <xdr:to>
      <xdr:col>0</xdr:col>
      <xdr:colOff>5057775</xdr:colOff>
      <xdr:row>23</xdr:row>
      <xdr:rowOff>0</xdr:rowOff>
    </xdr:to>
    <xdr:sp macro="" textlink="">
      <xdr:nvSpPr>
        <xdr:cNvPr id="6145" name="Line 1"/>
        <xdr:cNvSpPr>
          <a:spLocks noChangeShapeType="1"/>
        </xdr:cNvSpPr>
      </xdr:nvSpPr>
      <xdr:spPr bwMode="auto">
        <a:xfrm>
          <a:off x="1304925" y="16735425"/>
          <a:ext cx="3752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762000</xdr:colOff>
      <xdr:row>23</xdr:row>
      <xdr:rowOff>0</xdr:rowOff>
    </xdr:from>
    <xdr:to>
      <xdr:col>3</xdr:col>
      <xdr:colOff>628650</xdr:colOff>
      <xdr:row>23</xdr:row>
      <xdr:rowOff>0</xdr:rowOff>
    </xdr:to>
    <xdr:sp macro="" textlink="">
      <xdr:nvSpPr>
        <xdr:cNvPr id="6146" name="Line 2"/>
        <xdr:cNvSpPr>
          <a:spLocks noChangeShapeType="1"/>
        </xdr:cNvSpPr>
      </xdr:nvSpPr>
      <xdr:spPr bwMode="auto">
        <a:xfrm>
          <a:off x="6581775" y="16735425"/>
          <a:ext cx="22860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257175</xdr:colOff>
      <xdr:row>23</xdr:row>
      <xdr:rowOff>0</xdr:rowOff>
    </xdr:from>
    <xdr:to>
      <xdr:col>5</xdr:col>
      <xdr:colOff>2009775</xdr:colOff>
      <xdr:row>23</xdr:row>
      <xdr:rowOff>0</xdr:rowOff>
    </xdr:to>
    <xdr:sp macro="" textlink="">
      <xdr:nvSpPr>
        <xdr:cNvPr id="6147" name="Line 3"/>
        <xdr:cNvSpPr>
          <a:spLocks noChangeShapeType="1"/>
        </xdr:cNvSpPr>
      </xdr:nvSpPr>
      <xdr:spPr bwMode="auto">
        <a:xfrm>
          <a:off x="9829800" y="16735425"/>
          <a:ext cx="30670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47625</xdr:colOff>
      <xdr:row>60</xdr:row>
      <xdr:rowOff>0</xdr:rowOff>
    </xdr:from>
    <xdr:to>
      <xdr:col>9</xdr:col>
      <xdr:colOff>238125</xdr:colOff>
      <xdr:row>60</xdr:row>
      <xdr:rowOff>0</xdr:rowOff>
    </xdr:to>
    <xdr:sp macro="" textlink="">
      <xdr:nvSpPr>
        <xdr:cNvPr id="7169" name="Line 1"/>
        <xdr:cNvSpPr>
          <a:spLocks noChangeShapeType="1"/>
        </xdr:cNvSpPr>
      </xdr:nvSpPr>
      <xdr:spPr bwMode="auto">
        <a:xfrm>
          <a:off x="2552700" y="16964025"/>
          <a:ext cx="4133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800100</xdr:colOff>
      <xdr:row>60</xdr:row>
      <xdr:rowOff>0</xdr:rowOff>
    </xdr:from>
    <xdr:to>
      <xdr:col>19</xdr:col>
      <xdr:colOff>695325</xdr:colOff>
      <xdr:row>60</xdr:row>
      <xdr:rowOff>0</xdr:rowOff>
    </xdr:to>
    <xdr:sp macro="" textlink="">
      <xdr:nvSpPr>
        <xdr:cNvPr id="7170" name="Line 2"/>
        <xdr:cNvSpPr>
          <a:spLocks noChangeShapeType="1"/>
        </xdr:cNvSpPr>
      </xdr:nvSpPr>
      <xdr:spPr bwMode="auto">
        <a:xfrm flipV="1">
          <a:off x="10525125" y="16964025"/>
          <a:ext cx="4429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27</xdr:col>
      <xdr:colOff>161925</xdr:colOff>
      <xdr:row>60</xdr:row>
      <xdr:rowOff>0</xdr:rowOff>
    </xdr:from>
    <xdr:to>
      <xdr:col>31</xdr:col>
      <xdr:colOff>790575</xdr:colOff>
      <xdr:row>60</xdr:row>
      <xdr:rowOff>0</xdr:rowOff>
    </xdr:to>
    <xdr:sp macro="" textlink="">
      <xdr:nvSpPr>
        <xdr:cNvPr id="7171" name="Line 3"/>
        <xdr:cNvSpPr>
          <a:spLocks noChangeShapeType="1"/>
        </xdr:cNvSpPr>
      </xdr:nvSpPr>
      <xdr:spPr bwMode="auto">
        <a:xfrm>
          <a:off x="21564600" y="16964025"/>
          <a:ext cx="4133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bank.gov.ua/WORK/S2/VICTOR/&#1042;&#1042;&#1055;/PI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bank.gov.ua/New_monitoring/Monit_xls/M_2002/M_06_02/Monthly/10_October/1Aug2001/GDP/realgdp/LENA/BGVN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File1\aaaa\2007%20finplan\DOCUME~1\SINKEV~1\LOCALS~1\Temp\Rar$DI00.781\Dept\Plan\Exchange\_________________________Plan_ZP\!_&#1055;&#1077;&#1095;&#1072;&#1090;&#1100;\&#1052;&#1058;&#1056;%20&#1074;&#1089;&#1077;%20-%20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Plan\Exchange\_________________________Plan_ZP\!_&#1055;&#1077;&#1095;&#1072;&#1090;&#1100;\&#1052;&#1058;&#1056;%20&#1074;&#1089;&#1077;%20-%2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72rc2j\vera\FinanceUTG\finek2008\&#1043;&#1088;&#1091;&#1076;&#1077;&#1085;&#1100;%20(&#1086;&#1095;&#1080;&#1082;)\DOCUME~1\SINKEV~1\LOCALS~1\Temp\Rar$DI00.781\Dept\FinPlan-Economy\Planning%20System%20Project\consolidation%20hq%20formatted.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FinPlan-Economy\Planning%20System%20Project\consolidation%20hq%20formatte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redo\work\Dept\FinPlan-Economy\Planning%20System%20Project\consolidation%20hq%20formatte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DOCUME~1\Chirich\LOCALS~1\Temp\DOCUME~1\VOYTOV~1\LOCALS~1\Temp\Rar$DI00.867\Planning%20System%20Project\consolidation%20hq%20formatte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echiporenko\2007&#1053;&#1054;&#1042;\Dept\Plan\Exchange\!_Plan-2006\VAT%20Sevastop\Dept\Plan\Exchange\_________________________Plan_ZP\!_&#1055;&#1077;&#1095;&#1072;&#1090;&#1100;\&#1052;&#1058;&#1056;%20&#1074;&#1089;&#1077;%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bank.gov.ua/&#1052;&#1086;&#1080;%20&#1076;&#1086;&#1082;&#1091;&#1084;&#1077;&#1085;&#1090;&#1099;/Sergey/&#1055;&#1088;&#1086;&#1075;&#1085;&#1086;&#1079;/&#1056;&#1072;&#1073;&#1086;&#1095;&#1080;&#1077;%20&#1090;&#1072;&#1073;&#1083;&#1080;&#1094;&#1099;/new/zvedena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72rc2j\vera\DOCUME~1\Chirich\LOCALS~1\Temp\Rar$DI00.938\Dept\Plan\Exchange\!_Plan-2006\&#1042;&#1040;&#1058;%20&#1048;&#1074;&#1072;&#1085;&#1086;%20&#1092;&#1088;&#1072;&#1085;&#1082;&#1080;&#1074;&#1089;&#1100;&#1082;&#1075;&#1072;&#1079;\Dodatok1%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Plan\Exchange\_________________________Plan_ZP\!_&#1055;&#1077;&#1095;&#1072;&#1090;&#1100;\&#1052;&#1058;&#1056;%20&#1074;&#1089;&#1077;%20-%2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72rc2j\vera\Dept\Plan\Exchange\!_Plan-2006\&#1042;&#1040;&#1058;%20&#1048;&#1074;&#1072;&#1085;&#1086;%20&#1092;&#1088;&#1072;&#1085;&#1082;&#1080;&#1074;&#1089;&#1100;&#1082;&#1075;&#1072;&#1079;\Dodatok1%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Ariadna\Sum_pok.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ept\Plan\Exchange\_________________________Plan_ZP\!_&#1055;&#1077;&#1095;&#1072;&#1090;&#1100;\&#1052;&#1058;&#1056;%20&#1074;&#1089;&#1077;%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R:\&#1052;&#1086;&#1080;%20&#1076;&#1086;&#1082;&#1091;&#1084;&#1077;&#1085;&#1090;&#1099;\Plan-2006_kons_rabota\Dept\Plan\Exchange\_________________________Plan_ZP\!_&#1055;&#1077;&#1095;&#1072;&#1090;&#1100;\&#1052;&#1058;&#1056;%20&#1074;&#1089;&#1077;%20-%2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R:\Dept\Plan\Exchange\!_Plan-2006\&#1042;&#1040;&#1058;%20&#1048;&#1074;&#1072;&#1085;&#1086;%20&#1092;&#1088;&#1072;&#1085;&#1082;&#1080;&#1074;&#1089;&#1100;&#1082;&#1075;&#1072;&#1079;\Dodatok1%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OCUME~1\Chirich\LOCALS~1\Temp\Dept\Plan\Exchange\_________________________Plan_ZP\!_&#1055;&#1077;&#1095;&#1072;&#1090;&#1100;\&#1052;&#1058;&#1056;%20&#1074;&#1089;&#1077;%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ept\Plan\Exchange\!_Plan-2006\VAT%20Sevastop\Dept\Plan\Exchange\_________________________Plan_ZP\!_&#1055;&#1077;&#1095;&#1072;&#1090;&#1100;\&#1052;&#1058;&#1056;%20&#1074;&#1089;&#1077;%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Dept\Plan\Exchange\_________________________Plan_ZP\!_&#1055;&#1077;&#1095;&#1072;&#1090;&#1100;\&#1052;&#1058;&#1056;%20&#1074;&#1089;&#1077;%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redo\work\Dept\Plan\Exchange\_________________________Plan_ZP\!_&#1055;&#1077;&#1095;&#1072;&#1090;&#1100;\&#1052;&#1058;&#1056;%20&#1074;&#1089;&#1077;%20-%2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72rc2j\vera\Dept\Plan\Exchange\!_Plan-2006\VAT%20Sevastop\Dept\Plan\Exchange\_________________________Plan_ZP\!_&#1055;&#1077;&#1095;&#1072;&#1090;&#1100;\&#1052;&#1058;&#1056;%20&#1074;&#1089;&#1077;%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72rc2j\vera\DOCUME~1\Chirich\LOCALS~1\Temp\DOCUME~1\VOYTOV~1\LOCALS~1\Temp\Rar$DI00.867\Planning%20System%20Project\consolidation%20hq%20formatte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72rc2j\vera\DOCUME~1\Chirich\LOCALS~1\Temp\Dept\Plan\Exchange\_________________________Plan_ZP\!_&#1055;&#1077;&#1095;&#1072;&#1090;&#1100;\&#1052;&#1058;&#1056;%20&#1074;&#1089;&#1077;%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72rc2j\vera\Documents%20and%20Settings\SUDNIKOVA\Local%20Settings\Temporary%20Internet%20Files\Content.IE5\C5MFSXEF\Subv2006\Rich%20Roz%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ain\main1\DOCUME~1\Chirich\LOCALS~1\Temp\Dept\Plan\Exchange\_________________________Plan_ZP\!_&#1055;&#1077;&#1095;&#1072;&#1090;&#1100;\&#1052;&#1058;&#1056;%20&#1074;&#1089;&#1077;%2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72rc2j\vera\Documents%20and%20Settings\andreyevskaya\&#1052;&#1086;&#1080;%20&#1076;&#1086;&#1082;&#1091;&#1084;&#1077;&#1085;&#1090;&#1099;\OLGA\&#1056;&#1045;&#1040;&#1051;&#1048;&#1047;&#1040;&#1062;&#1048;&#1071;_2006\2006_REALIZ_&#1058;&#1045;(&#1090;&#1088;&#1072;&#1074;&#1077;&#1085;&#11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www.bank.gov.ua/S_N_A/1July2001/GDP/realgdp/LENA/BGVN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R:\DOCUME~1\Chirich\LOCALS~1\Temp\Rar$DI00.938\Dept\Plan\Exchange\!_Plan-2006\&#1042;&#1040;&#1058;%20&#1048;&#1074;&#1072;&#1085;&#1086;%20&#1092;&#1088;&#1072;&#1085;&#1082;&#1080;&#1074;&#1089;&#1100;&#1082;&#1075;&#1072;&#1079;\Dodatok1%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72rc2j\vera\&#1052;&#1086;&#1080;%20&#1076;&#1086;&#1082;&#1091;&#1084;&#1077;&#1085;&#1090;&#1099;\Plan-2006_kons_rabota\Dept\FinPlan-Economy\Planning%20System%20Project\consolidation%20hq%20formatted.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R:\DOCUME~1\SINKEV~1\LOCALS~1\Temp\Rar$DI00.781\Dept\FinPlan-Economy\Planning%20System%20Project\consolidation%20hq%20formatt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Nechiporenko\2007&#1053;&#1054;&#1042;\DOCUME~1\Chirich\LOCALS~1\Temp\DOCUME~1\VOYTOV~1\LOCALS~1\Temp\Rar$DI00.867\Planning%20System%20Project\consolidation%20hq%20formatted.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Dept\FinPlan-Economy\Planning%20System%20Project\consolidation%20hq%20formatted.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ain\MAIN1\Dept\FinPlan-Economy\Planning%20System%20Project\consolidation%20hq%20formatted.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72rc2j\vera\Documents%20and%20Settings\likhachov\Local%20Settings\Temporary%20Internet%20Files\Content.IE5\RY4RBH0P\2006_REALIZ_&#1058;&#1045;(&#1083;&#1102;&#1090;&#1080;&#108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DP"/>
      <sheetName val="Real GDP &amp; Real IP (u)"/>
      <sheetName val="Real GDP &amp; Real IP (e)"/>
      <sheetName val="GDP_gr"/>
      <sheetName val="Светлые"/>
    </sheetNames>
    <sheetDataSet>
      <sheetData sheetId="0"/>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_Структура по елементах"/>
      <sheetName val="Д3"/>
    </sheetNames>
    <sheetDataSet>
      <sheetData sheetId="0" refreshError="1"/>
      <sheetData sheetId="1" refreshError="1">
        <row r="2">
          <cell r="F2" t="str">
            <v>Компания "Мама"</v>
          </cell>
          <cell r="G2">
            <v>0</v>
          </cell>
        </row>
        <row r="5">
          <cell r="E5" t="str">
            <v>01 января 2005 года</v>
          </cell>
        </row>
        <row r="6">
          <cell r="E6" t="str">
            <v>31 декабря 2005 года</v>
          </cell>
        </row>
        <row r="38">
          <cell r="E38" t="str">
            <v>тыс. грн.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1_Структура по елементах"/>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ведена таб"/>
      <sheetName val="попер_роз"/>
      <sheetName val="попер_роз (4)"/>
      <sheetName val="звед_оптим (2)"/>
      <sheetName val="звед_баз(3)_СА"/>
      <sheetName val="звед_опт(3)_ca"/>
      <sheetName val="звед_баз(4)"/>
      <sheetName val="звед_опт(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Ini"/>
      <sheetName val="Ëčńň1"/>
      <sheetName val="Sum_pok"/>
      <sheetName val="#REF!"/>
      <sheetName val="Sum_pok.xls"/>
      <sheetName val="січ-лют."/>
      <sheetName val="430 сыч-лютий"/>
      <sheetName val="бер"/>
      <sheetName val="430 бер"/>
      <sheetName val="січ-бер"/>
      <sheetName val="430 сыч-бер"/>
    </sheetNames>
    <definedNames>
      <definedName name="ShowFil"/>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Inform"/>
      <sheetName val="Лист1"/>
      <sheetName val="МТР все 2"/>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sheetData sheetId="1"/>
      <sheetData sheetId="2"/>
      <sheetData sheetId="3"/>
      <sheetData sheetId="4"/>
      <sheetData sheetId="5"/>
      <sheetData sheetId="6"/>
      <sheetData sheetId="7"/>
      <sheetData sheetId="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зом"/>
      <sheetName val="МТР Апарат"/>
      <sheetName val="МТР Газ України"/>
      <sheetName val="МТР Укртрансгаз"/>
      <sheetName val="МТР Укргазвидобування"/>
      <sheetName val="МТР Укрспецтрансгаз"/>
      <sheetName val="МТР Чорноморнафтогаз"/>
      <sheetName val="МТР Укртранснафта"/>
      <sheetName val="МТР Газ-тепло"/>
      <sheetName val="МТР_Апарат"/>
      <sheetName val="МТР_Газ_України"/>
      <sheetName val="МТР_Укртрансгаз"/>
      <sheetName val="МТР_Укргазвидобування"/>
      <sheetName val="МТР_Укрспецтрансгаз"/>
      <sheetName val="МТР_Чорноморнафтогаз"/>
      <sheetName val="МТР_Укртранснафта"/>
      <sheetName val="МТР_Газ-тепло"/>
      <sheetName val="7  Інші витрати"/>
      <sheetName val="Ф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
      <sheetName val="DodDot"/>
      <sheetName val="Dod ARK"/>
      <sheetName val="Dod Clavutich"/>
      <sheetName val="Svod 3511060"/>
      <sheetName val="Viluch(1-12)"/>
      <sheetName val="Diti "/>
      <sheetName val="TvPalGaz"/>
      <sheetName val="Ener "/>
      <sheetName val="IncsiPilgi (2)"/>
      <sheetName val="GirZakon"/>
      <sheetName val="Govti Vodi"/>
      <sheetName val="Chor Flot"/>
      <sheetName val="Afganci"/>
      <sheetName val="Shidka Dop"/>
      <sheetName val="Likarna"/>
      <sheetName val="Zoiot Pidkova"/>
      <sheetName val="Granti"/>
      <sheetName val="Granti1"/>
      <sheetName val="Vibori"/>
      <sheetName val="Metro"/>
      <sheetName val="Oper Teatr"/>
      <sheetName val="Makeevka"/>
      <sheetName val="Ctix Lixo IvFrank"/>
      <sheetName val="Groshi xodat za dit"/>
      <sheetName val="Ctix Lixo Zakarp"/>
      <sheetName val="Coc GKG Inv"/>
      <sheetName val="Tuzla"/>
      <sheetName val="Zmiinii"/>
      <sheetName val="Ctandarti"/>
      <sheetName val="CocEkon"/>
      <sheetName val="Ictor Zabudova"/>
      <sheetName val="Ict Zab"/>
      <sheetName val="Ukr Kultura"/>
      <sheetName val="Minoboroni"/>
      <sheetName val="Mic Arcenal"/>
      <sheetName val="Inekcini"/>
      <sheetName val="In"/>
      <sheetName val="diti ciroti -2(minmolod)"/>
      <sheetName val="Korek ocvita"/>
      <sheetName val="Tex Dic Ocvita"/>
      <sheetName val="Troleib"/>
      <sheetName val="Utoc.Zaoshadg"/>
      <sheetName val="Metro Cpec Fond"/>
      <sheetName val="Svitov Bank"/>
      <sheetName val="Shidka Dop Cp Fond"/>
      <sheetName val="Gazoprovodi"/>
      <sheetName val="Troleib Cpec Fond"/>
      <sheetName val="Zaporiggya"/>
      <sheetName val="Kremenchuk"/>
      <sheetName val="Pereviz ditey"/>
      <sheetName val="Kom dorigu"/>
      <sheetName val="Chor Fiot Cpec Fond"/>
      <sheetName val="Zaosch"/>
      <sheetName val="kryvRig"/>
      <sheetName val="OSVITA"/>
      <sheetName val="Tar"/>
      <sheetName val="Nar.instr"/>
      <sheetName val="DDot"/>
      <sheetName val="Dsub"/>
    </sheetNames>
    <sheetDataSet>
      <sheetData sheetId="0"/>
      <sheetData sheetId="1"/>
      <sheetData sheetId="2"/>
      <sheetData sheetId="3"/>
      <sheetData sheetId="4"/>
      <sheetData sheetId="5"/>
      <sheetData sheetId="6"/>
      <sheetData sheetId="7"/>
      <sheetData sheetId="8" refreshError="1">
        <row r="2">
          <cell r="A2" t="str">
            <v>Обсяг помісячного надходження субвенції з державного бюджету до місцевих бюджетів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v>
          </cell>
        </row>
        <row r="5">
          <cell r="A5" t="str">
            <v>Код бюджету</v>
          </cell>
          <cell r="B5" t="str">
            <v>Назва адміністративно-територіальної одиниці</v>
          </cell>
          <cell r="C5" t="str">
            <v>січень</v>
          </cell>
          <cell r="D5" t="str">
            <v>лютий</v>
          </cell>
          <cell r="E5" t="str">
            <v>березень</v>
          </cell>
          <cell r="F5" t="str">
            <v>квітень</v>
          </cell>
          <cell r="G5" t="str">
            <v>травень</v>
          </cell>
        </row>
        <row r="6">
          <cell r="A6" t="str">
            <v>О1100000000</v>
          </cell>
          <cell r="B6" t="str">
            <v>бюджет Автономної Республіки Крим</v>
          </cell>
          <cell r="C6">
            <v>2463.5419999999999</v>
          </cell>
          <cell r="D6">
            <v>5004.6750000000002</v>
          </cell>
          <cell r="E6">
            <v>4874.01</v>
          </cell>
          <cell r="F6">
            <v>6713.2</v>
          </cell>
          <cell r="G6">
            <v>5483.6</v>
          </cell>
        </row>
        <row r="7">
          <cell r="A7" t="str">
            <v>О2100000000</v>
          </cell>
          <cell r="B7" t="str">
            <v>обласний бюджет Вiнницької області</v>
          </cell>
          <cell r="C7">
            <v>5585.9549999999999</v>
          </cell>
          <cell r="D7">
            <v>5130.4480000000003</v>
          </cell>
          <cell r="E7">
            <v>5614.5339999999997</v>
          </cell>
          <cell r="F7">
            <v>7821.4</v>
          </cell>
          <cell r="G7">
            <v>4676.6000000000004</v>
          </cell>
        </row>
        <row r="8">
          <cell r="A8" t="str">
            <v>О3100000000</v>
          </cell>
          <cell r="B8" t="str">
            <v>обласний бюджет Волинської області</v>
          </cell>
          <cell r="C8">
            <v>3419.413</v>
          </cell>
          <cell r="D8">
            <v>4547.1629999999996</v>
          </cell>
          <cell r="E8">
            <v>4267.8410000000003</v>
          </cell>
          <cell r="F8">
            <v>5180.2</v>
          </cell>
          <cell r="G8">
            <v>3258.4</v>
          </cell>
        </row>
        <row r="9">
          <cell r="A9" t="str">
            <v>О4100000000</v>
          </cell>
          <cell r="B9" t="str">
            <v>обласний бюджет Днiпропетровської області</v>
          </cell>
          <cell r="C9">
            <v>8288.7270000000008</v>
          </cell>
          <cell r="D9">
            <v>20991.351999999999</v>
          </cell>
          <cell r="E9">
            <v>16903.654999999999</v>
          </cell>
          <cell r="F9">
            <v>23535.787</v>
          </cell>
          <cell r="G9">
            <v>12935.2</v>
          </cell>
        </row>
        <row r="10">
          <cell r="A10" t="str">
            <v>О5100000000</v>
          </cell>
          <cell r="B10" t="str">
            <v>обласний бюджет Донецької області</v>
          </cell>
          <cell r="C10">
            <v>11729.522000000001</v>
          </cell>
          <cell r="D10">
            <v>19530.755000000001</v>
          </cell>
          <cell r="E10">
            <v>19355.436000000002</v>
          </cell>
          <cell r="F10">
            <v>26008.7</v>
          </cell>
          <cell r="G10">
            <v>15778.6</v>
          </cell>
        </row>
        <row r="11">
          <cell r="A11" t="str">
            <v>О6100000000</v>
          </cell>
          <cell r="B11" t="str">
            <v>обласний бюджет Житомирської області</v>
          </cell>
          <cell r="C11">
            <v>3202.2750000000001</v>
          </cell>
          <cell r="D11">
            <v>6561.0010000000002</v>
          </cell>
          <cell r="E11">
            <v>5316.2150000000001</v>
          </cell>
          <cell r="F11">
            <v>7407.8</v>
          </cell>
          <cell r="G11">
            <v>4605.7</v>
          </cell>
        </row>
        <row r="12">
          <cell r="A12" t="str">
            <v>О7100000000</v>
          </cell>
          <cell r="B12" t="str">
            <v>обласний бюджет Закарпатської області</v>
          </cell>
          <cell r="C12">
            <v>1513.9649999999999</v>
          </cell>
          <cell r="D12">
            <v>1806.577</v>
          </cell>
          <cell r="E12">
            <v>4712.2439999999997</v>
          </cell>
          <cell r="F12">
            <v>4277.8</v>
          </cell>
          <cell r="G12">
            <v>1586.9</v>
          </cell>
        </row>
        <row r="13">
          <cell r="A13" t="str">
            <v>О8100000000</v>
          </cell>
          <cell r="B13" t="str">
            <v>обласний бюджет Запорiзької області</v>
          </cell>
          <cell r="C13">
            <v>3867.2069999999999</v>
          </cell>
          <cell r="D13">
            <v>7903.7089999999998</v>
          </cell>
          <cell r="E13">
            <v>7399.4160000000002</v>
          </cell>
          <cell r="F13">
            <v>9874.5</v>
          </cell>
          <cell r="G13">
            <v>7155.4</v>
          </cell>
        </row>
        <row r="14">
          <cell r="A14" t="str">
            <v>О9100000000</v>
          </cell>
          <cell r="B14" t="str">
            <v>обласний бюджет Iвано-Франкiвської області</v>
          </cell>
          <cell r="C14">
            <v>3578.223</v>
          </cell>
          <cell r="D14">
            <v>5867.2309999999998</v>
          </cell>
          <cell r="E14">
            <v>6297.893</v>
          </cell>
          <cell r="F14">
            <v>9563.7000000000007</v>
          </cell>
          <cell r="G14">
            <v>3616.2</v>
          </cell>
        </row>
        <row r="15">
          <cell r="A15">
            <v>10100000000</v>
          </cell>
          <cell r="B15" t="str">
            <v>обласний бюджет Київської області</v>
          </cell>
          <cell r="C15">
            <v>10302.385</v>
          </cell>
          <cell r="D15">
            <v>16146.352999999999</v>
          </cell>
          <cell r="E15">
            <v>13833.255999999999</v>
          </cell>
          <cell r="F15">
            <v>18290.400000000001</v>
          </cell>
          <cell r="G15">
            <v>7404.9</v>
          </cell>
        </row>
        <row r="16">
          <cell r="A16">
            <v>11100000000</v>
          </cell>
          <cell r="B16" t="str">
            <v>обласний бюджет Кiровоградської області</v>
          </cell>
          <cell r="C16">
            <v>3580.96</v>
          </cell>
          <cell r="D16">
            <v>4993.7330000000002</v>
          </cell>
          <cell r="E16">
            <v>3976.05</v>
          </cell>
          <cell r="F16">
            <v>7419.8</v>
          </cell>
          <cell r="G16">
            <v>5284.3</v>
          </cell>
        </row>
        <row r="17">
          <cell r="A17">
            <v>12100000000</v>
          </cell>
          <cell r="B17" t="str">
            <v>обласний бюджет Луганської області</v>
          </cell>
          <cell r="C17">
            <v>2843.239</v>
          </cell>
          <cell r="D17">
            <v>8978.6</v>
          </cell>
          <cell r="E17">
            <v>6927.87</v>
          </cell>
          <cell r="F17">
            <v>9087.1</v>
          </cell>
          <cell r="G17">
            <v>6148.4</v>
          </cell>
        </row>
        <row r="18">
          <cell r="A18">
            <v>13100000000</v>
          </cell>
          <cell r="B18" t="str">
            <v>обласний бюджет Львiвської області</v>
          </cell>
          <cell r="C18">
            <v>13665.8</v>
          </cell>
          <cell r="D18">
            <v>12546.388000000001</v>
          </cell>
          <cell r="E18">
            <v>13924.588</v>
          </cell>
          <cell r="F18">
            <v>16320</v>
          </cell>
          <cell r="G18">
            <v>5542.7</v>
          </cell>
        </row>
        <row r="19">
          <cell r="A19">
            <v>14100000000</v>
          </cell>
          <cell r="B19" t="str">
            <v>обласний бюджет Миколаївської області</v>
          </cell>
          <cell r="C19">
            <v>1582.5519999999999</v>
          </cell>
          <cell r="D19">
            <v>4228.6229999999996</v>
          </cell>
          <cell r="E19">
            <v>4112.8190000000004</v>
          </cell>
          <cell r="F19">
            <v>5079.6000000000004</v>
          </cell>
          <cell r="G19">
            <v>4261.3</v>
          </cell>
        </row>
        <row r="20">
          <cell r="A20">
            <v>15100000000</v>
          </cell>
          <cell r="B20" t="str">
            <v>обласний бюджет Одеської області</v>
          </cell>
          <cell r="C20">
            <v>3570.1010000000001</v>
          </cell>
          <cell r="D20">
            <v>8569.5969999999998</v>
          </cell>
          <cell r="E20">
            <v>7127.8249999999998</v>
          </cell>
          <cell r="F20">
            <v>11636.5</v>
          </cell>
          <cell r="G20">
            <v>10163.4</v>
          </cell>
        </row>
        <row r="21">
          <cell r="A21">
            <v>16100000000</v>
          </cell>
          <cell r="B21" t="str">
            <v>обласний бюджет Полтавської області</v>
          </cell>
          <cell r="C21">
            <v>5666.1139999999996</v>
          </cell>
          <cell r="D21">
            <v>6422.4319999999998</v>
          </cell>
          <cell r="E21">
            <v>7489.7539999999999</v>
          </cell>
          <cell r="F21">
            <v>15258.1</v>
          </cell>
          <cell r="G21">
            <v>5827</v>
          </cell>
        </row>
        <row r="22">
          <cell r="A22">
            <v>17100000000</v>
          </cell>
          <cell r="B22" t="str">
            <v>обласний бюджет Рiвненської області</v>
          </cell>
          <cell r="C22">
            <v>1969.902</v>
          </cell>
          <cell r="D22">
            <v>3336.444</v>
          </cell>
          <cell r="E22">
            <v>5380.4470000000001</v>
          </cell>
          <cell r="F22">
            <v>5543.9</v>
          </cell>
          <cell r="G22">
            <v>2982.7</v>
          </cell>
        </row>
        <row r="23">
          <cell r="A23">
            <v>18100000000</v>
          </cell>
          <cell r="B23" t="str">
            <v>обласний бюджет Сумської області</v>
          </cell>
          <cell r="C23">
            <v>4169.5280000000002</v>
          </cell>
          <cell r="D23">
            <v>3622.9929999999999</v>
          </cell>
          <cell r="E23">
            <v>7895.424</v>
          </cell>
          <cell r="F23">
            <v>8377.1</v>
          </cell>
          <cell r="G23">
            <v>4032.7</v>
          </cell>
        </row>
        <row r="24">
          <cell r="A24">
            <v>19100000000</v>
          </cell>
          <cell r="B24" t="str">
            <v>обласний бюджет Тернопiльської області</v>
          </cell>
          <cell r="C24">
            <v>3701.9160000000002</v>
          </cell>
          <cell r="D24">
            <v>4896.8559999999998</v>
          </cell>
          <cell r="E24">
            <v>5147.2650000000003</v>
          </cell>
          <cell r="F24">
            <v>6839.9</v>
          </cell>
          <cell r="G24">
            <v>1830.2</v>
          </cell>
        </row>
        <row r="25">
          <cell r="A25">
            <v>20100000000</v>
          </cell>
          <cell r="B25" t="str">
            <v>обласний бюджет Харкiвської області</v>
          </cell>
          <cell r="C25">
            <v>8386.9330000000009</v>
          </cell>
          <cell r="D25">
            <v>11698.075000000001</v>
          </cell>
          <cell r="E25">
            <v>14592.047</v>
          </cell>
          <cell r="F25">
            <v>27208.2</v>
          </cell>
          <cell r="G25">
            <v>13691.3</v>
          </cell>
        </row>
        <row r="26">
          <cell r="A26">
            <v>21100000000</v>
          </cell>
          <cell r="B26" t="str">
            <v>обласний бюджет Херсонської області</v>
          </cell>
          <cell r="C26">
            <v>2200.9679999999998</v>
          </cell>
          <cell r="D26">
            <v>3252.5390000000002</v>
          </cell>
          <cell r="E26">
            <v>3255.58</v>
          </cell>
          <cell r="F26">
            <v>5299.7</v>
          </cell>
          <cell r="G26">
            <v>3272.2</v>
          </cell>
        </row>
        <row r="27">
          <cell r="A27">
            <v>22100000000</v>
          </cell>
          <cell r="B27" t="str">
            <v>обласний бюджет Хмельницької області</v>
          </cell>
          <cell r="C27">
            <v>4049.5320000000002</v>
          </cell>
          <cell r="D27">
            <v>6627.4</v>
          </cell>
          <cell r="E27">
            <v>4533.01</v>
          </cell>
          <cell r="F27">
            <v>8290.9</v>
          </cell>
          <cell r="G27">
            <v>5960.3</v>
          </cell>
        </row>
        <row r="28">
          <cell r="A28">
            <v>23100000000</v>
          </cell>
          <cell r="B28" t="str">
            <v>обласний бюджет Черкаської області</v>
          </cell>
          <cell r="C28">
            <v>5316.2910000000002</v>
          </cell>
          <cell r="D28">
            <v>6217.3370000000004</v>
          </cell>
          <cell r="E28">
            <v>6195.89</v>
          </cell>
          <cell r="F28">
            <v>10165</v>
          </cell>
          <cell r="G28">
            <v>4770.5</v>
          </cell>
        </row>
        <row r="29">
          <cell r="A29">
            <v>24100000000</v>
          </cell>
          <cell r="B29" t="str">
            <v>обласний бюджет Чернiвецької області</v>
          </cell>
          <cell r="C29">
            <v>1761.75</v>
          </cell>
          <cell r="D29">
            <v>2010.7829999999999</v>
          </cell>
          <cell r="E29">
            <v>1999.8030000000001</v>
          </cell>
          <cell r="F29">
            <v>3410.4</v>
          </cell>
          <cell r="G29">
            <v>2092.5</v>
          </cell>
        </row>
        <row r="30">
          <cell r="A30">
            <v>25100000000</v>
          </cell>
          <cell r="B30" t="str">
            <v>обласний бюджет Чернiгiвецької області</v>
          </cell>
          <cell r="C30">
            <v>4501.0339999999997</v>
          </cell>
          <cell r="D30">
            <v>5828.5460000000003</v>
          </cell>
          <cell r="E30">
            <v>5312.768</v>
          </cell>
          <cell r="F30">
            <v>8541</v>
          </cell>
          <cell r="G30">
            <v>4831.6000000000004</v>
          </cell>
        </row>
        <row r="31">
          <cell r="A31">
            <v>26000000000</v>
          </cell>
          <cell r="B31" t="str">
            <v>м.Київ</v>
          </cell>
          <cell r="C31">
            <v>4478.4290000000001</v>
          </cell>
          <cell r="D31">
            <v>7686.2479999999996</v>
          </cell>
          <cell r="E31">
            <v>8581.6080000000002</v>
          </cell>
          <cell r="F31">
            <v>12592.5</v>
          </cell>
          <cell r="G31">
            <v>10211.1</v>
          </cell>
        </row>
        <row r="32">
          <cell r="A32">
            <v>27000000000</v>
          </cell>
          <cell r="B32" t="str">
            <v>м.Севастополь</v>
          </cell>
          <cell r="C32">
            <v>656.43700000000001</v>
          </cell>
          <cell r="D32">
            <v>1870.8869999999999</v>
          </cell>
          <cell r="E32">
            <v>1073.652</v>
          </cell>
          <cell r="F32">
            <v>1527.6130000000001</v>
          </cell>
          <cell r="G32">
            <v>1254.8</v>
          </cell>
        </row>
        <row r="33">
          <cell r="B33" t="str">
            <v xml:space="preserve">Всього </v>
          </cell>
          <cell r="C33">
            <v>126052.70000000001</v>
          </cell>
          <cell r="D33">
            <v>196276.74499999997</v>
          </cell>
          <cell r="E33">
            <v>196100.90000000005</v>
          </cell>
          <cell r="F33">
            <v>281270.80000000005</v>
          </cell>
          <cell r="G33">
            <v>158658.49999999997</v>
          </cell>
        </row>
        <row r="38">
          <cell r="C38">
            <v>126052.7</v>
          </cell>
          <cell r="D38">
            <v>196276.74499999997</v>
          </cell>
          <cell r="E38">
            <v>196100.9</v>
          </cell>
          <cell r="F38">
            <v>281270.8</v>
          </cell>
          <cell r="G38">
            <v>158658.5</v>
          </cell>
        </row>
        <row r="41">
          <cell r="C41">
            <v>0</v>
          </cell>
          <cell r="D41">
            <v>0</v>
          </cell>
          <cell r="E41">
            <v>0</v>
          </cell>
          <cell r="F41">
            <v>0</v>
          </cell>
          <cell r="G41">
            <v>0</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ТР Газ України"/>
      <sheetName val="Ener "/>
      <sheetName val="Лист1"/>
      <sheetName val="ТРП"/>
    </sheetNames>
    <sheetDataSet>
      <sheetData sheetId="0" refreshError="1"/>
      <sheetData sheetId="1" refreshError="1"/>
      <sheetData sheetId="2" refreshError="1"/>
      <sheetData sheetId="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383,40ч"/>
      <sheetName val="383,40т"/>
      <sheetName val="686,00"/>
      <sheetName val="област"/>
      <sheetName val="Сторно"/>
      <sheetName val="Пряма_труба"/>
      <sheetName val="БАЗА   (2)"/>
      <sheetName val="БАЗА   (3)"/>
      <sheetName val="БАЗА   (5)"/>
      <sheetName val="БАЗА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993"/>
    </sheetNames>
    <sheetDataSet>
      <sheetData sheetId="0" refreshError="1">
        <row r="1">
          <cell r="D1" t="str">
            <v>Баланс грошових доходiв i витрат населення Украјни у</v>
          </cell>
          <cell r="K1" t="str">
            <v>GOD</v>
          </cell>
        </row>
        <row r="2">
          <cell r="K2">
            <v>1993</v>
          </cell>
          <cell r="L2" t="str">
            <v>роцi</v>
          </cell>
        </row>
        <row r="3">
          <cell r="N3" t="str">
            <v>(млрд.крб)</v>
          </cell>
        </row>
        <row r="5">
          <cell r="A5" t="str">
            <v>А. ГРОШОВI ДОХОДИ</v>
          </cell>
        </row>
        <row r="6">
          <cell r="A6" t="str">
            <v>1.Заробiтна плата</v>
          </cell>
        </row>
        <row r="7">
          <cell r="A7" t="str">
            <v>2.Оплата працi робiтникiв</v>
          </cell>
        </row>
        <row r="8">
          <cell r="A8" t="str">
            <v xml:space="preserve">  кооперативiв</v>
          </cell>
        </row>
        <row r="9">
          <cell r="A9" t="str">
            <v>3.Доходи робiтникiв та служ-</v>
          </cell>
        </row>
        <row r="10">
          <cell r="A10" t="str">
            <v xml:space="preserve">  бовцiв вiд пiдприїмств та</v>
          </cell>
        </row>
        <row r="11">
          <cell r="A11" t="str">
            <v xml:space="preserve">  органiзацiй крiм зар.плати</v>
          </cell>
        </row>
        <row r="12">
          <cell r="A12" t="str">
            <v xml:space="preserve">4.Грошовi доходи вiд   </v>
          </cell>
        </row>
        <row r="13">
          <cell r="A13" t="str">
            <v xml:space="preserve">  колгоспiв            </v>
          </cell>
        </row>
        <row r="14">
          <cell r="A14" t="str">
            <v>5.Надходження вiд продажу</v>
          </cell>
        </row>
        <row r="15">
          <cell r="A15" t="str">
            <v xml:space="preserve">  продуктiв сiльсьгого госп.</v>
          </cell>
        </row>
        <row r="16">
          <cell r="A16" t="str">
            <v>Всього трудових доходiв</v>
          </cell>
        </row>
        <row r="17">
          <cell r="A17" t="str">
            <v>(рядки 1+2+3+4+5)</v>
          </cell>
        </row>
        <row r="18">
          <cell r="A18" t="str">
            <v>6.Пенсiј, допомоги,стипендiј</v>
          </cell>
        </row>
        <row r="19">
          <cell r="A19" t="str">
            <v xml:space="preserve">  та iншi надходження</v>
          </cell>
        </row>
        <row r="20">
          <cell r="A20" t="str">
            <v xml:space="preserve">     в тому числi:</v>
          </cell>
        </row>
        <row r="21">
          <cell r="A21" t="str">
            <v xml:space="preserve"> пенсiј, допомоги, стипендiј</v>
          </cell>
        </row>
        <row r="22">
          <cell r="A22" t="str">
            <v>Баланс</v>
          </cell>
        </row>
        <row r="23">
          <cell r="A23" t="str">
            <v>Б.ВИТРАТИ ТА ЗАОЩАДЖЕННЯ</v>
          </cell>
        </row>
        <row r="24">
          <cell r="A24" t="str">
            <v>1.Покупка товарiв та оплата</v>
          </cell>
        </row>
        <row r="25">
          <cell r="A25" t="str">
            <v xml:space="preserve">  послуг</v>
          </cell>
        </row>
        <row r="26">
          <cell r="A26" t="str">
            <v xml:space="preserve">    в тому числi:</v>
          </cell>
        </row>
        <row r="27">
          <cell r="A27" t="str">
            <v xml:space="preserve"> покупка товарiв       </v>
          </cell>
        </row>
        <row r="28">
          <cell r="A28" t="str">
            <v xml:space="preserve"> оплата послуг         </v>
          </cell>
        </row>
        <row r="29">
          <cell r="A29" t="str">
            <v>2.Обов'язковi платежi та</v>
          </cell>
        </row>
        <row r="30">
          <cell r="A30" t="str">
            <v xml:space="preserve">  добровiльнi внески</v>
          </cell>
        </row>
        <row r="31">
          <cell r="A31" t="str">
            <v xml:space="preserve">       iз них:</v>
          </cell>
        </row>
        <row r="32">
          <cell r="A32" t="str">
            <v xml:space="preserve"> прибутковий податок з </v>
          </cell>
        </row>
        <row r="33">
          <cell r="A33" t="str">
            <v xml:space="preserve"> населення             </v>
          </cell>
        </row>
        <row r="34">
          <cell r="A34" t="str">
            <v>3.Прирiст вкладiв,придбання</v>
          </cell>
        </row>
        <row r="35">
          <cell r="A35" t="str">
            <v xml:space="preserve">  облiгацiй Державној внутр.</v>
          </cell>
        </row>
        <row r="36">
          <cell r="A36" t="str">
            <v xml:space="preserve">  позики,iнш.цiнних паперiв  </v>
          </cell>
        </row>
        <row r="37">
          <cell r="A37" t="str">
            <v>Всього</v>
          </cell>
        </row>
        <row r="38">
          <cell r="A38" t="str">
            <v xml:space="preserve">В. Перевищення доходiв над </v>
          </cell>
        </row>
        <row r="39">
          <cell r="A39" t="str">
            <v xml:space="preserve">   витратами</v>
          </cell>
        </row>
        <row r="40">
          <cell r="A40" t="str">
            <v>Баланс</v>
          </cell>
        </row>
        <row r="41">
          <cell r="A41" t="str">
            <v>_x000C_</v>
          </cell>
        </row>
        <row r="46">
          <cell r="A46" t="str">
            <v>А. ГРОШОВI ДОХОДИ</v>
          </cell>
        </row>
        <row r="47">
          <cell r="A47" t="str">
            <v>1.Заробiтна плата</v>
          </cell>
        </row>
        <row r="48">
          <cell r="A48" t="str">
            <v>2.Оплата працi робiтникiв</v>
          </cell>
        </row>
        <row r="49">
          <cell r="A49" t="str">
            <v xml:space="preserve">  кооперативiв</v>
          </cell>
        </row>
        <row r="50">
          <cell r="A50" t="str">
            <v>3.Доходи робiтникiв та служ-</v>
          </cell>
        </row>
        <row r="51">
          <cell r="A51" t="str">
            <v xml:space="preserve">  бовцiв вiд пiдприїмств та</v>
          </cell>
        </row>
        <row r="52">
          <cell r="A52" t="str">
            <v xml:space="preserve">  органiзацiй крiм зар.плати</v>
          </cell>
        </row>
        <row r="53">
          <cell r="A53" t="str">
            <v xml:space="preserve">4.Грошовi доходи вiд   </v>
          </cell>
        </row>
        <row r="54">
          <cell r="A54" t="str">
            <v xml:space="preserve">  колгоспiв            </v>
          </cell>
        </row>
        <row r="55">
          <cell r="A55" t="str">
            <v>5.Надходження вiд продажу</v>
          </cell>
        </row>
        <row r="56">
          <cell r="A56" t="str">
            <v xml:space="preserve">  продуктiв сiльсьгого госп.</v>
          </cell>
        </row>
        <row r="57">
          <cell r="A57" t="str">
            <v>Всього трудових доходiв</v>
          </cell>
        </row>
        <row r="58">
          <cell r="A58" t="str">
            <v>(рядки 1+2+3+4+5)</v>
          </cell>
        </row>
        <row r="59">
          <cell r="A59" t="str">
            <v>6.Пенсiј, допомоги,стипендiј</v>
          </cell>
        </row>
        <row r="60">
          <cell r="A60" t="str">
            <v xml:space="preserve">  та iншi надходження</v>
          </cell>
        </row>
        <row r="61">
          <cell r="A61" t="str">
            <v xml:space="preserve">     в тому числi:</v>
          </cell>
        </row>
        <row r="62">
          <cell r="A62" t="str">
            <v xml:space="preserve"> пенсiј, допомоги, стипендiј</v>
          </cell>
        </row>
        <row r="63">
          <cell r="A63" t="str">
            <v>Баланс</v>
          </cell>
        </row>
        <row r="64">
          <cell r="A64" t="str">
            <v>Б.ВИТРАТИ ТА ЗАОЩАДЖЕННЯ</v>
          </cell>
        </row>
        <row r="65">
          <cell r="A65" t="str">
            <v>1.Покупка товарiв та оплата</v>
          </cell>
        </row>
        <row r="66">
          <cell r="A66" t="str">
            <v xml:space="preserve">  послуг</v>
          </cell>
        </row>
        <row r="67">
          <cell r="A67" t="str">
            <v xml:space="preserve">    в тому числi:</v>
          </cell>
        </row>
        <row r="68">
          <cell r="A68" t="str">
            <v xml:space="preserve"> покупка товарiв       </v>
          </cell>
        </row>
        <row r="69">
          <cell r="A69" t="str">
            <v xml:space="preserve"> оплата послуг         </v>
          </cell>
        </row>
        <row r="70">
          <cell r="A70" t="str">
            <v>2.Обов'язковi платежi та</v>
          </cell>
        </row>
        <row r="71">
          <cell r="A71" t="str">
            <v xml:space="preserve">  добровiльнi внески</v>
          </cell>
        </row>
        <row r="72">
          <cell r="A72" t="str">
            <v xml:space="preserve">       iз них:</v>
          </cell>
        </row>
        <row r="73">
          <cell r="A73" t="str">
            <v xml:space="preserve"> прибутковий податок з </v>
          </cell>
        </row>
        <row r="74">
          <cell r="A74" t="str">
            <v xml:space="preserve"> населення             </v>
          </cell>
        </row>
        <row r="75">
          <cell r="A75" t="str">
            <v>3.Прирiст вкладiв,придбання</v>
          </cell>
        </row>
        <row r="76">
          <cell r="A76" t="str">
            <v xml:space="preserve">  облiгацiй Державној внутр.</v>
          </cell>
        </row>
        <row r="77">
          <cell r="A77" t="str">
            <v xml:space="preserve">  позики,iнш.цiнних паперiв  </v>
          </cell>
        </row>
        <row r="78">
          <cell r="A78" t="str">
            <v>Всього</v>
          </cell>
        </row>
        <row r="79">
          <cell r="A79" t="str">
            <v xml:space="preserve">В. Перевищення доходiв над </v>
          </cell>
        </row>
        <row r="80">
          <cell r="A80" t="str">
            <v xml:space="preserve">   витратами</v>
          </cell>
        </row>
        <row r="81">
          <cell r="A81" t="str">
            <v>Баланс</v>
          </cell>
        </row>
        <row r="82">
          <cell r="A82" t="str">
            <v xml:space="preserve">        Довiдково: чисельнiсть населення в</v>
          </cell>
        </row>
        <row r="83">
          <cell r="A83" t="str">
            <v>_x000C_</v>
          </cell>
        </row>
        <row r="88">
          <cell r="A88" t="str">
            <v>А. ГРОШОВI ДОХОДИ</v>
          </cell>
        </row>
        <row r="89">
          <cell r="A89" t="str">
            <v>1.Заробiтна плата</v>
          </cell>
        </row>
        <row r="90">
          <cell r="A90" t="str">
            <v>2.Оплата працi робiтникiв</v>
          </cell>
        </row>
        <row r="91">
          <cell r="A91" t="str">
            <v xml:space="preserve">  кооперативiв</v>
          </cell>
        </row>
        <row r="92">
          <cell r="A92" t="str">
            <v>3.Доходи робiтникiв та служ-</v>
          </cell>
        </row>
        <row r="93">
          <cell r="A93" t="str">
            <v xml:space="preserve">  бовцiв вiд пiдприїмств та</v>
          </cell>
        </row>
        <row r="94">
          <cell r="A94" t="str">
            <v xml:space="preserve">  органiзацiй крiм зар.плати</v>
          </cell>
        </row>
        <row r="95">
          <cell r="A95" t="str">
            <v xml:space="preserve">4.Грошовi доходи вiд   </v>
          </cell>
        </row>
        <row r="96">
          <cell r="A96" t="str">
            <v xml:space="preserve">  колгоспiв            </v>
          </cell>
        </row>
        <row r="97">
          <cell r="A97" t="str">
            <v>5.Надходження вiд продажу</v>
          </cell>
        </row>
        <row r="98">
          <cell r="A98" t="str">
            <v xml:space="preserve">  продуктiв сiльсьгого госп.</v>
          </cell>
        </row>
        <row r="99">
          <cell r="A99" t="str">
            <v>Всього трудових доходiв</v>
          </cell>
        </row>
        <row r="100">
          <cell r="A100" t="str">
            <v>(рядки 1+2+3+4+5)</v>
          </cell>
        </row>
        <row r="101">
          <cell r="A101" t="str">
            <v>6.Пенсiј, допомоги,стипендiј</v>
          </cell>
        </row>
        <row r="102">
          <cell r="A102" t="str">
            <v xml:space="preserve">  та iншi надходження</v>
          </cell>
        </row>
        <row r="103">
          <cell r="A103" t="str">
            <v xml:space="preserve">     в тому числi:</v>
          </cell>
        </row>
        <row r="104">
          <cell r="A104" t="str">
            <v xml:space="preserve"> пенсiј, допомоги, стипендiј</v>
          </cell>
        </row>
        <row r="105">
          <cell r="A105" t="str">
            <v>Баланс</v>
          </cell>
        </row>
        <row r="106">
          <cell r="A106" t="str">
            <v>Б.ВИТРАТИ ТА ЗАОЩАДЖЕННЯ</v>
          </cell>
        </row>
        <row r="107">
          <cell r="A107" t="str">
            <v>1.Покупка товарiв та оплата</v>
          </cell>
        </row>
        <row r="108">
          <cell r="A108" t="str">
            <v xml:space="preserve">  послуг</v>
          </cell>
        </row>
        <row r="109">
          <cell r="A109" t="str">
            <v xml:space="preserve">    в тому числi:</v>
          </cell>
        </row>
        <row r="110">
          <cell r="A110" t="str">
            <v xml:space="preserve"> покупка товарiв       </v>
          </cell>
        </row>
        <row r="111">
          <cell r="A111" t="str">
            <v xml:space="preserve"> оплата послуг         </v>
          </cell>
        </row>
        <row r="112">
          <cell r="A112" t="str">
            <v>2.Обов'язковi платежi та</v>
          </cell>
        </row>
        <row r="113">
          <cell r="A113" t="str">
            <v xml:space="preserve">  добровiльнi внески</v>
          </cell>
        </row>
        <row r="114">
          <cell r="A114" t="str">
            <v xml:space="preserve">       iз них:</v>
          </cell>
        </row>
        <row r="115">
          <cell r="A115" t="str">
            <v xml:space="preserve"> прибутковий податок з </v>
          </cell>
        </row>
        <row r="116">
          <cell r="A116" t="str">
            <v xml:space="preserve"> населення             </v>
          </cell>
        </row>
        <row r="117">
          <cell r="A117" t="str">
            <v>3.Прирiст вкладiв,придбання</v>
          </cell>
        </row>
        <row r="118">
          <cell r="A118" t="str">
            <v xml:space="preserve">  облiгацiй Державној внутр.</v>
          </cell>
        </row>
        <row r="119">
          <cell r="A119" t="str">
            <v xml:space="preserve">  позики,iнш.цiнних паперiв  </v>
          </cell>
        </row>
        <row r="120">
          <cell r="A120" t="str">
            <v>Всього</v>
          </cell>
        </row>
        <row r="121">
          <cell r="A121" t="str">
            <v xml:space="preserve">В. Перевищення доходiв над </v>
          </cell>
        </row>
        <row r="122">
          <cell r="A122" t="str">
            <v xml:space="preserve">   витратами</v>
          </cell>
        </row>
        <row r="123">
          <cell r="A123" t="str">
            <v>Баланс</v>
          </cell>
        </row>
        <row r="124">
          <cell r="A124" t="str">
            <v>_x000C_</v>
          </cell>
        </row>
        <row r="130">
          <cell r="A130" t="str">
            <v>А. ГРОШОВI ДОХОДИ</v>
          </cell>
        </row>
        <row r="131">
          <cell r="A131" t="str">
            <v>1.Заробiтна плата</v>
          </cell>
        </row>
        <row r="132">
          <cell r="A132" t="str">
            <v>2.Оплата працi робiтникiв</v>
          </cell>
        </row>
        <row r="133">
          <cell r="A133" t="str">
            <v xml:space="preserve">  кооперативiв</v>
          </cell>
        </row>
        <row r="134">
          <cell r="A134" t="str">
            <v>3.Доходи робiтникiв та служ-</v>
          </cell>
        </row>
        <row r="135">
          <cell r="A135" t="str">
            <v xml:space="preserve">  бовцiв вiд пiдприїмств та</v>
          </cell>
        </row>
        <row r="136">
          <cell r="A136" t="str">
            <v xml:space="preserve">  органiзацiй крiм зар.плати</v>
          </cell>
        </row>
        <row r="137">
          <cell r="A137" t="str">
            <v xml:space="preserve">4.Грошовi доходи вiд   </v>
          </cell>
        </row>
        <row r="138">
          <cell r="A138" t="str">
            <v xml:space="preserve">  колгоспiв            </v>
          </cell>
        </row>
        <row r="139">
          <cell r="A139" t="str">
            <v>5.Надходження вiд продажу</v>
          </cell>
        </row>
        <row r="140">
          <cell r="A140" t="str">
            <v xml:space="preserve">  продуктiв сiльсьгого госп.</v>
          </cell>
        </row>
        <row r="141">
          <cell r="A141" t="str">
            <v>Всього трудових доходiв</v>
          </cell>
        </row>
        <row r="142">
          <cell r="A142" t="str">
            <v>(рядки 1+2+3+4+5)</v>
          </cell>
        </row>
        <row r="143">
          <cell r="A143" t="str">
            <v>6.Пенсiј, допомоги,стипендiј</v>
          </cell>
        </row>
        <row r="144">
          <cell r="A144" t="str">
            <v xml:space="preserve">  та iншi надходження</v>
          </cell>
        </row>
        <row r="145">
          <cell r="A145" t="str">
            <v xml:space="preserve">     в тому числi:</v>
          </cell>
        </row>
        <row r="146">
          <cell r="A146" t="str">
            <v xml:space="preserve"> пенсiј, допомоги, стипендiј</v>
          </cell>
        </row>
        <row r="147">
          <cell r="A147" t="str">
            <v>Баланс</v>
          </cell>
        </row>
        <row r="148">
          <cell r="A148" t="str">
            <v>Б.ВИТРАТИ ТА ЗАОЩАДЖЕННЯ</v>
          </cell>
        </row>
        <row r="149">
          <cell r="A149" t="str">
            <v>1.Покупка товарiв та оплата</v>
          </cell>
        </row>
        <row r="150">
          <cell r="A150" t="str">
            <v xml:space="preserve">  послуг</v>
          </cell>
        </row>
        <row r="151">
          <cell r="A151" t="str">
            <v xml:space="preserve">    в тому числi:</v>
          </cell>
        </row>
        <row r="152">
          <cell r="A152" t="str">
            <v xml:space="preserve"> покупка товарiв       </v>
          </cell>
        </row>
        <row r="153">
          <cell r="A153" t="str">
            <v xml:space="preserve"> оплата послуг         </v>
          </cell>
        </row>
        <row r="154">
          <cell r="A154" t="str">
            <v>2.Обов'язковi платежi та</v>
          </cell>
        </row>
        <row r="155">
          <cell r="A155" t="str">
            <v xml:space="preserve">  добровiльнi внески</v>
          </cell>
        </row>
        <row r="156">
          <cell r="A156" t="str">
            <v xml:space="preserve">       iз них:</v>
          </cell>
        </row>
        <row r="157">
          <cell r="A157" t="str">
            <v xml:space="preserve"> прибутковий податок з </v>
          </cell>
        </row>
        <row r="158">
          <cell r="A158" t="str">
            <v xml:space="preserve"> населення             </v>
          </cell>
        </row>
        <row r="159">
          <cell r="A159" t="str">
            <v>3.Прирiст вкладiв,придбання</v>
          </cell>
        </row>
        <row r="160">
          <cell r="A160" t="str">
            <v xml:space="preserve">  облiгацiй Державној внутр.</v>
          </cell>
        </row>
        <row r="161">
          <cell r="A161" t="str">
            <v xml:space="preserve">  позики,iнш.цiнних паперiв  </v>
          </cell>
        </row>
        <row r="162">
          <cell r="A162" t="str">
            <v>Всього</v>
          </cell>
        </row>
        <row r="163">
          <cell r="A163" t="str">
            <v xml:space="preserve">В. Перевищення доходiв над </v>
          </cell>
        </row>
        <row r="164">
          <cell r="A164" t="str">
            <v xml:space="preserve">   витратами</v>
          </cell>
        </row>
        <row r="165">
          <cell r="A165" t="str">
            <v>Баланс</v>
          </cell>
        </row>
        <row r="166">
          <cell r="A166" t="str">
            <v>_x000C_</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1  поясн"/>
      <sheetName val="Вир_пок (2)"/>
      <sheetName val="Вир_пок"/>
      <sheetName val="3  Ф2"/>
      <sheetName val="4  04_05"/>
      <sheetName val="4а доходи"/>
      <sheetName val="4б Собівартість (транспортув)"/>
      <sheetName val="4б Собівартість (постач)"/>
      <sheetName val="4б Собівартість (скрапл. газ)"/>
      <sheetName val="5  Сб_Адм_Зб"/>
      <sheetName val="6  Інші доходи"/>
      <sheetName val="7  Інші витрати"/>
      <sheetName val="8  Кошт_вд_04"/>
      <sheetName val="9  Кошт_вд_05"/>
      <sheetName val="10  Кошт_вд_06"/>
      <sheetName val="10  Кошт_вд_06 _1_"/>
      <sheetName val="10  Кошт_вд_06 _2_"/>
      <sheetName val="10  Кошт_вд_06 _3_"/>
      <sheetName val="10  Кошт_вд_06 _4_"/>
      <sheetName val="11  Ф1"/>
      <sheetName val="12_Рух_кошт_непр"/>
      <sheetName val="13  95 р"/>
      <sheetName val="14 Коефіцієнтний аналіз"/>
      <sheetName val="15 Рух коштів"/>
      <sheetName val="16 Кап_вкл"/>
      <sheetName val="17 Фін_інв"/>
      <sheetName val="18 Подат"/>
      <sheetName val="19 МТР"/>
      <sheetName val="20 Внутр оборо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2">
          <cell r="F2" t="str">
            <v>Компания "Мама"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s>
    <sheetDataSet>
      <sheetData sheetId="0" refreshError="1"/>
      <sheetData sheetId="1" refreshError="1">
        <row r="6">
          <cell r="E6" t="str">
            <v>31 декабря 2005 года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Технич лист"/>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11)423+424"/>
      <sheetName val="Chart_of_accs"/>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
      <sheetName val="Inform"/>
      <sheetName val="Control"/>
      <sheetName val="A1"/>
      <sheetName val="A2"/>
      <sheetName val="A3"/>
      <sheetName val="A4"/>
      <sheetName val="A5"/>
      <sheetName val="O1"/>
      <sheetName val="O2"/>
      <sheetName val="O3"/>
      <sheetName val="O4"/>
      <sheetName val="K1"/>
      <sheetName val="K2"/>
      <sheetName val="P1"/>
      <sheetName val="P2"/>
      <sheetName val="P3"/>
      <sheetName val="C1"/>
      <sheetName val="C2"/>
      <sheetName val="C3"/>
      <sheetName val="C4"/>
      <sheetName val="C5"/>
      <sheetName val="C6"/>
      <sheetName val="C7"/>
      <sheetName val="Акт"/>
      <sheetName val="Companies"/>
      <sheetName val="реестр заявок"/>
      <sheetName val="ЗКЛ"/>
      <sheetName val="реестр_заявок"/>
      <sheetName val="Рабоч"/>
      <sheetName val="11)423+424"/>
      <sheetName val="Chart_of_accs"/>
      <sheetName val="Лист1"/>
      <sheetName val="База"/>
    </sheetNames>
    <sheetDataSet>
      <sheetData sheetId="0" refreshError="1"/>
      <sheetData sheetId="1" refreshError="1">
        <row r="2">
          <cell r="G2">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
      <sheetName val="ВАТ"/>
      <sheetName val="ВАТ_фил"/>
      <sheetName val="210"/>
      <sheetName val="241,5"/>
      <sheetName val="област"/>
      <sheetName val="Сторно"/>
      <sheetName val="Пряма_труба"/>
      <sheetName val="БАЗА   (2)"/>
      <sheetName val="БАЗА   (3)"/>
      <sheetName val="БАЗА   (4)"/>
      <sheetName val="БАЗА   (5)"/>
      <sheetName val="БАЗА   (6)"/>
      <sheetName val="БАЗА   (7)"/>
      <sheetName val="БАЗА   (8)"/>
      <sheetName val="БАЗА   (9)"/>
      <sheetName val="БАЗА   (10)"/>
      <sheetName val="БАЗА   (12)"/>
      <sheetName val="БАЗА   (11)"/>
      <sheetName val="БАЗА   (13)"/>
      <sheetName val="БАЗА   (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Q245"/>
  <sheetViews>
    <sheetView tabSelected="1" view="pageBreakPreview" topLeftCell="A58" zoomScale="70" zoomScaleNormal="70" zoomScaleSheetLayoutView="70" workbookViewId="0">
      <selection activeCell="D69" sqref="D69"/>
    </sheetView>
  </sheetViews>
  <sheetFormatPr defaultRowHeight="23.25"/>
  <cols>
    <col min="1" max="1" width="72.5703125" style="46" customWidth="1"/>
    <col min="2" max="2" width="17.140625" style="48" customWidth="1"/>
    <col min="3" max="4" width="25.28515625" style="48" customWidth="1"/>
    <col min="5" max="5" width="23.42578125" style="48" customWidth="1"/>
    <col min="6" max="6" width="23.85546875" style="48" customWidth="1"/>
    <col min="7" max="7" width="22.42578125" style="48" customWidth="1"/>
    <col min="8" max="8" width="10" style="10" customWidth="1"/>
    <col min="9" max="9" width="9.5703125" style="10" customWidth="1"/>
    <col min="10" max="16384" width="9.140625" style="10"/>
  </cols>
  <sheetData>
    <row r="1" spans="1:11" ht="23.25" customHeight="1">
      <c r="B1" s="47"/>
      <c r="D1" s="46"/>
      <c r="E1" s="46" t="s">
        <v>236</v>
      </c>
      <c r="F1" s="46"/>
      <c r="G1" s="46"/>
      <c r="H1" s="22"/>
      <c r="I1" s="22"/>
      <c r="J1" s="22"/>
      <c r="K1" s="22"/>
    </row>
    <row r="2" spans="1:11" ht="18.75" customHeight="1">
      <c r="A2" s="49"/>
      <c r="D2" s="50"/>
      <c r="E2" s="242" t="s">
        <v>471</v>
      </c>
      <c r="F2" s="242"/>
      <c r="G2" s="242"/>
      <c r="H2" s="22"/>
      <c r="I2" s="22"/>
      <c r="J2" s="22"/>
      <c r="K2" s="22"/>
    </row>
    <row r="3" spans="1:11" ht="18.75" customHeight="1">
      <c r="A3" s="48"/>
      <c r="C3" s="50"/>
      <c r="D3" s="50"/>
      <c r="E3" s="242"/>
      <c r="F3" s="242"/>
      <c r="G3" s="242"/>
      <c r="H3" s="22"/>
      <c r="I3" s="22"/>
      <c r="J3" s="22"/>
      <c r="K3" s="22"/>
    </row>
    <row r="4" spans="1:11" ht="18.75" customHeight="1">
      <c r="A4" s="48"/>
      <c r="C4" s="50"/>
      <c r="D4" s="50"/>
      <c r="E4" s="242"/>
      <c r="F4" s="242"/>
      <c r="G4" s="242"/>
      <c r="H4" s="22"/>
      <c r="I4" s="22"/>
      <c r="J4" s="22"/>
      <c r="K4" s="22"/>
    </row>
    <row r="5" spans="1:11" ht="84" customHeight="1">
      <c r="B5" s="52"/>
      <c r="C5" s="52"/>
      <c r="E5" s="243"/>
      <c r="F5" s="243"/>
      <c r="G5" s="243"/>
    </row>
    <row r="6" spans="1:11" ht="25.5" customHeight="1">
      <c r="A6" s="53"/>
      <c r="B6" s="239"/>
      <c r="C6" s="239"/>
      <c r="D6" s="239"/>
      <c r="E6" s="54"/>
      <c r="F6" s="217" t="s">
        <v>539</v>
      </c>
      <c r="G6" s="55" t="s">
        <v>257</v>
      </c>
    </row>
    <row r="7" spans="1:11" ht="68.849999999999994" customHeight="1">
      <c r="A7" s="56" t="s">
        <v>14</v>
      </c>
      <c r="B7" s="237" t="s">
        <v>388</v>
      </c>
      <c r="C7" s="237"/>
      <c r="D7" s="237"/>
      <c r="E7" s="57"/>
      <c r="F7" s="58" t="s">
        <v>129</v>
      </c>
      <c r="G7" s="59" t="s">
        <v>387</v>
      </c>
    </row>
    <row r="8" spans="1:11" ht="25.5" customHeight="1">
      <c r="A8" s="53" t="s">
        <v>15</v>
      </c>
      <c r="B8" s="237" t="s">
        <v>389</v>
      </c>
      <c r="C8" s="237"/>
      <c r="D8" s="237"/>
      <c r="E8" s="54"/>
      <c r="F8" s="58" t="s">
        <v>128</v>
      </c>
      <c r="G8" s="60">
        <v>150</v>
      </c>
    </row>
    <row r="9" spans="1:11" ht="25.5" customHeight="1">
      <c r="A9" s="53" t="s">
        <v>19</v>
      </c>
      <c r="B9" s="237" t="s">
        <v>390</v>
      </c>
      <c r="C9" s="237"/>
      <c r="D9" s="237"/>
      <c r="E9" s="54"/>
      <c r="F9" s="58" t="s">
        <v>127</v>
      </c>
      <c r="G9" s="60">
        <v>1210137800</v>
      </c>
    </row>
    <row r="10" spans="1:11" ht="25.5" customHeight="1">
      <c r="A10" s="56" t="s">
        <v>458</v>
      </c>
      <c r="B10" s="239"/>
      <c r="C10" s="239"/>
      <c r="D10" s="239"/>
      <c r="E10" s="57"/>
      <c r="F10" s="58" t="s">
        <v>9</v>
      </c>
      <c r="G10" s="60"/>
    </row>
    <row r="11" spans="1:11" ht="25.5" customHeight="1">
      <c r="A11" s="56" t="s">
        <v>17</v>
      </c>
      <c r="B11" s="237" t="s">
        <v>391</v>
      </c>
      <c r="C11" s="237"/>
      <c r="D11" s="237"/>
      <c r="E11" s="57"/>
      <c r="F11" s="58" t="s">
        <v>8</v>
      </c>
      <c r="G11" s="60">
        <v>51121</v>
      </c>
    </row>
    <row r="12" spans="1:11" ht="25.5" customHeight="1">
      <c r="A12" s="56" t="s">
        <v>16</v>
      </c>
      <c r="B12" s="237" t="s">
        <v>393</v>
      </c>
      <c r="C12" s="237"/>
      <c r="D12" s="237"/>
      <c r="E12" s="57"/>
      <c r="F12" s="58" t="s">
        <v>10</v>
      </c>
      <c r="G12" s="60" t="s">
        <v>392</v>
      </c>
    </row>
    <row r="13" spans="1:11" ht="25.5" customHeight="1">
      <c r="A13" s="56" t="s">
        <v>325</v>
      </c>
      <c r="B13" s="239"/>
      <c r="C13" s="239"/>
      <c r="D13" s="239"/>
      <c r="E13" s="239" t="s">
        <v>190</v>
      </c>
      <c r="F13" s="240"/>
      <c r="G13" s="61"/>
    </row>
    <row r="14" spans="1:11" ht="25.5" customHeight="1">
      <c r="A14" s="56" t="s">
        <v>20</v>
      </c>
      <c r="B14" s="237" t="s">
        <v>394</v>
      </c>
      <c r="C14" s="237"/>
      <c r="D14" s="237"/>
      <c r="E14" s="239" t="s">
        <v>191</v>
      </c>
      <c r="F14" s="241"/>
      <c r="G14" s="61"/>
    </row>
    <row r="15" spans="1:11" ht="25.5" customHeight="1">
      <c r="A15" s="56" t="s">
        <v>104</v>
      </c>
      <c r="B15" s="237">
        <v>423</v>
      </c>
      <c r="C15" s="237"/>
      <c r="D15" s="237"/>
      <c r="E15" s="62"/>
      <c r="F15" s="62"/>
      <c r="G15" s="62"/>
    </row>
    <row r="16" spans="1:11" ht="25.5" customHeight="1">
      <c r="A16" s="53" t="s">
        <v>11</v>
      </c>
      <c r="B16" s="237" t="s">
        <v>469</v>
      </c>
      <c r="C16" s="237"/>
      <c r="D16" s="237"/>
      <c r="E16" s="63"/>
      <c r="F16" s="63"/>
      <c r="G16" s="63"/>
    </row>
    <row r="17" spans="1:17" ht="25.5" customHeight="1">
      <c r="A17" s="56" t="s">
        <v>12</v>
      </c>
      <c r="B17" s="237" t="s">
        <v>470</v>
      </c>
      <c r="C17" s="237"/>
      <c r="D17" s="237"/>
      <c r="E17" s="62"/>
      <c r="F17" s="62"/>
      <c r="G17" s="62"/>
    </row>
    <row r="18" spans="1:17" ht="25.5" customHeight="1">
      <c r="A18" s="53" t="s">
        <v>13</v>
      </c>
      <c r="B18" s="237" t="s">
        <v>509</v>
      </c>
      <c r="C18" s="237"/>
      <c r="D18" s="237"/>
      <c r="E18" s="63"/>
      <c r="F18" s="63"/>
      <c r="G18" s="63"/>
    </row>
    <row r="19" spans="1:17" ht="13.7" customHeight="1">
      <c r="A19" s="64"/>
      <c r="B19" s="46"/>
      <c r="C19" s="46"/>
      <c r="D19" s="46"/>
      <c r="E19" s="46"/>
      <c r="F19" s="46"/>
      <c r="G19" s="46"/>
    </row>
    <row r="20" spans="1:17" ht="46.5" customHeight="1">
      <c r="A20" s="238" t="s">
        <v>237</v>
      </c>
      <c r="B20" s="238"/>
      <c r="C20" s="238"/>
      <c r="D20" s="238"/>
      <c r="E20" s="238"/>
      <c r="F20" s="238"/>
      <c r="G20" s="238"/>
    </row>
    <row r="21" spans="1:17" ht="27">
      <c r="A21" s="238" t="s">
        <v>377</v>
      </c>
      <c r="B21" s="238"/>
      <c r="C21" s="238"/>
      <c r="D21" s="238"/>
      <c r="E21" s="238"/>
      <c r="F21" s="238"/>
      <c r="G21" s="238"/>
    </row>
    <row r="22" spans="1:17">
      <c r="A22" s="220" t="s">
        <v>524</v>
      </c>
      <c r="B22" s="220"/>
      <c r="C22" s="220"/>
      <c r="D22" s="220"/>
      <c r="E22" s="220"/>
      <c r="F22" s="220"/>
      <c r="G22" s="220"/>
    </row>
    <row r="23" spans="1:17">
      <c r="A23" s="226" t="s">
        <v>354</v>
      </c>
      <c r="B23" s="226"/>
      <c r="C23" s="226"/>
      <c r="D23" s="226"/>
      <c r="E23" s="226"/>
      <c r="F23" s="226"/>
      <c r="G23" s="226"/>
    </row>
    <row r="24" spans="1:17" ht="9" customHeight="1">
      <c r="A24" s="65"/>
      <c r="B24" s="65"/>
      <c r="C24" s="65"/>
      <c r="D24" s="65"/>
      <c r="E24" s="65"/>
      <c r="F24" s="65"/>
      <c r="G24" s="65"/>
    </row>
    <row r="25" spans="1:17">
      <c r="A25" s="220" t="s">
        <v>203</v>
      </c>
      <c r="B25" s="220"/>
      <c r="C25" s="220"/>
      <c r="D25" s="220"/>
      <c r="E25" s="220"/>
      <c r="F25" s="220"/>
      <c r="G25" s="220"/>
    </row>
    <row r="26" spans="1:17" ht="12" customHeight="1">
      <c r="B26" s="66"/>
      <c r="C26" s="66"/>
      <c r="D26" s="66"/>
      <c r="E26" s="66"/>
      <c r="F26" s="66"/>
      <c r="G26" s="66"/>
    </row>
    <row r="27" spans="1:17" ht="43.5" customHeight="1">
      <c r="A27" s="229" t="s">
        <v>284</v>
      </c>
      <c r="B27" s="230" t="s">
        <v>18</v>
      </c>
      <c r="C27" s="224" t="s">
        <v>355</v>
      </c>
      <c r="D27" s="227" t="s">
        <v>353</v>
      </c>
      <c r="E27" s="227"/>
      <c r="F27" s="227"/>
      <c r="G27" s="227"/>
      <c r="Q27" s="10" t="s">
        <v>370</v>
      </c>
    </row>
    <row r="28" spans="1:17" ht="44.45" customHeight="1">
      <c r="A28" s="229"/>
      <c r="B28" s="230"/>
      <c r="C28" s="225"/>
      <c r="D28" s="68" t="s">
        <v>262</v>
      </c>
      <c r="E28" s="68" t="s">
        <v>245</v>
      </c>
      <c r="F28" s="68" t="s">
        <v>272</v>
      </c>
      <c r="G28" s="68" t="s">
        <v>273</v>
      </c>
    </row>
    <row r="29" spans="1:17" ht="30" customHeight="1">
      <c r="A29" s="55">
        <v>1</v>
      </c>
      <c r="B29" s="67">
        <v>2</v>
      </c>
      <c r="C29" s="55">
        <v>3</v>
      </c>
      <c r="D29" s="55">
        <v>4</v>
      </c>
      <c r="E29" s="67">
        <v>5</v>
      </c>
      <c r="F29" s="55">
        <v>6</v>
      </c>
      <c r="G29" s="67">
        <v>7</v>
      </c>
    </row>
    <row r="30" spans="1:17" ht="24.95" customHeight="1">
      <c r="A30" s="228" t="s">
        <v>489</v>
      </c>
      <c r="B30" s="228"/>
      <c r="C30" s="228"/>
      <c r="D30" s="228"/>
      <c r="E30" s="228"/>
      <c r="F30" s="228"/>
      <c r="G30" s="228"/>
    </row>
    <row r="31" spans="1:17" ht="46.5">
      <c r="A31" s="69" t="s">
        <v>204</v>
      </c>
      <c r="B31" s="67">
        <f>'1. Фін результат'!B9</f>
        <v>1000</v>
      </c>
      <c r="C31" s="70">
        <v>41433</v>
      </c>
      <c r="D31" s="70">
        <v>39200</v>
      </c>
      <c r="E31" s="70">
        <v>45321</v>
      </c>
      <c r="F31" s="70">
        <f>E31-D31</f>
        <v>6121</v>
      </c>
      <c r="G31" s="71">
        <f>E31/D31*100</f>
        <v>115.61479591836734</v>
      </c>
    </row>
    <row r="32" spans="1:17" ht="46.5">
      <c r="A32" s="69" t="s">
        <v>173</v>
      </c>
      <c r="B32" s="67">
        <f>'1. Фін результат'!B10</f>
        <v>1010</v>
      </c>
      <c r="C32" s="70">
        <v>38111</v>
      </c>
      <c r="D32" s="70">
        <v>36526</v>
      </c>
      <c r="E32" s="70">
        <v>41529</v>
      </c>
      <c r="F32" s="70">
        <f t="shared" ref="F32:F45" si="0">E32-D32</f>
        <v>5003</v>
      </c>
      <c r="G32" s="71">
        <f t="shared" ref="G32:G45" si="1">E32/D32*100</f>
        <v>113.69709248206756</v>
      </c>
    </row>
    <row r="33" spans="1:7">
      <c r="A33" s="72" t="s">
        <v>263</v>
      </c>
      <c r="B33" s="67">
        <f>'1. Фін результат'!B28</f>
        <v>1020</v>
      </c>
      <c r="C33" s="70">
        <v>3322</v>
      </c>
      <c r="D33" s="70">
        <v>2674</v>
      </c>
      <c r="E33" s="70">
        <v>3792</v>
      </c>
      <c r="F33" s="70">
        <f t="shared" si="0"/>
        <v>1118</v>
      </c>
      <c r="G33" s="71">
        <f t="shared" si="1"/>
        <v>141.81002243829468</v>
      </c>
    </row>
    <row r="34" spans="1:7">
      <c r="A34" s="69" t="s">
        <v>139</v>
      </c>
      <c r="B34" s="67">
        <f>'1. Фін результат'!B40</f>
        <v>1040</v>
      </c>
      <c r="C34" s="70">
        <v>2825</v>
      </c>
      <c r="D34" s="70">
        <v>3025</v>
      </c>
      <c r="E34" s="70">
        <v>3298</v>
      </c>
      <c r="F34" s="70">
        <f t="shared" si="0"/>
        <v>273</v>
      </c>
      <c r="G34" s="71">
        <f t="shared" si="1"/>
        <v>109.02479338842974</v>
      </c>
    </row>
    <row r="35" spans="1:7">
      <c r="A35" s="69" t="s">
        <v>136</v>
      </c>
      <c r="B35" s="67">
        <f>'1. Фін результат'!B64</f>
        <v>1070</v>
      </c>
      <c r="C35" s="70">
        <v>0</v>
      </c>
      <c r="D35" s="70">
        <v>0</v>
      </c>
      <c r="E35" s="70">
        <v>0</v>
      </c>
      <c r="F35" s="70">
        <f t="shared" si="0"/>
        <v>0</v>
      </c>
      <c r="G35" s="71"/>
    </row>
    <row r="36" spans="1:7">
      <c r="A36" s="69" t="s">
        <v>140</v>
      </c>
      <c r="B36" s="67">
        <f>'1. Фін результат'!B110</f>
        <v>1300</v>
      </c>
      <c r="C36" s="70">
        <v>-878</v>
      </c>
      <c r="D36" s="70">
        <v>-150</v>
      </c>
      <c r="E36" s="70">
        <v>-535</v>
      </c>
      <c r="F36" s="70">
        <f t="shared" si="0"/>
        <v>-385</v>
      </c>
      <c r="G36" s="71">
        <f t="shared" si="1"/>
        <v>356.66666666666669</v>
      </c>
    </row>
    <row r="37" spans="1:7" ht="45">
      <c r="A37" s="73" t="s">
        <v>4</v>
      </c>
      <c r="B37" s="67">
        <f>'1. Фін результат'!B86</f>
        <v>1100</v>
      </c>
      <c r="C37" s="70">
        <v>-381</v>
      </c>
      <c r="D37" s="70">
        <v>-501</v>
      </c>
      <c r="E37" s="70">
        <v>-41</v>
      </c>
      <c r="F37" s="70">
        <f t="shared" si="0"/>
        <v>460</v>
      </c>
      <c r="G37" s="71">
        <f t="shared" si="1"/>
        <v>8.1836327345309385</v>
      </c>
    </row>
    <row r="38" spans="1:7">
      <c r="A38" s="74" t="s">
        <v>141</v>
      </c>
      <c r="B38" s="67">
        <f>'1. Фін результат'!B121</f>
        <v>1410</v>
      </c>
      <c r="C38" s="70">
        <v>1750</v>
      </c>
      <c r="D38" s="70">
        <v>999</v>
      </c>
      <c r="E38" s="70">
        <v>1874</v>
      </c>
      <c r="F38" s="70">
        <f t="shared" si="0"/>
        <v>875</v>
      </c>
      <c r="G38" s="71">
        <f t="shared" si="1"/>
        <v>187.58758758758759</v>
      </c>
    </row>
    <row r="39" spans="1:7">
      <c r="A39" s="75" t="s">
        <v>227</v>
      </c>
      <c r="B39" s="67">
        <f>' 5. Коефіцієнти'!B8</f>
        <v>5010</v>
      </c>
      <c r="C39" s="70">
        <v>4</v>
      </c>
      <c r="D39" s="70">
        <v>3</v>
      </c>
      <c r="E39" s="70">
        <v>4</v>
      </c>
      <c r="F39" s="70">
        <f t="shared" si="0"/>
        <v>1</v>
      </c>
      <c r="G39" s="71">
        <f t="shared" si="1"/>
        <v>133.33333333333331</v>
      </c>
    </row>
    <row r="40" spans="1:7" ht="46.5">
      <c r="A40" s="75" t="s">
        <v>142</v>
      </c>
      <c r="B40" s="67">
        <f>'1. Фін результат'!B111</f>
        <v>1310</v>
      </c>
      <c r="C40" s="70">
        <v>0</v>
      </c>
      <c r="D40" s="70">
        <v>0</v>
      </c>
      <c r="E40" s="70">
        <v>-30</v>
      </c>
      <c r="F40" s="70">
        <f t="shared" si="0"/>
        <v>-30</v>
      </c>
      <c r="G40" s="71"/>
    </row>
    <row r="41" spans="1:7">
      <c r="A41" s="69" t="s">
        <v>231</v>
      </c>
      <c r="B41" s="67">
        <f>'1. Фін результат'!B112</f>
        <v>1320</v>
      </c>
      <c r="C41" s="70">
        <v>655</v>
      </c>
      <c r="D41" s="70">
        <v>740</v>
      </c>
      <c r="E41" s="70">
        <v>350</v>
      </c>
      <c r="F41" s="70">
        <f t="shared" si="0"/>
        <v>-390</v>
      </c>
      <c r="G41" s="71">
        <f t="shared" si="1"/>
        <v>47.297297297297298</v>
      </c>
    </row>
    <row r="42" spans="1:7">
      <c r="A42" s="74" t="s">
        <v>96</v>
      </c>
      <c r="B42" s="67">
        <f>'1. Фін результат'!B102</f>
        <v>1170</v>
      </c>
      <c r="C42" s="70">
        <v>274</v>
      </c>
      <c r="D42" s="70">
        <v>239</v>
      </c>
      <c r="E42" s="70">
        <v>279</v>
      </c>
      <c r="F42" s="70">
        <f t="shared" si="0"/>
        <v>40</v>
      </c>
      <c r="G42" s="71">
        <f t="shared" si="1"/>
        <v>116.73640167364016</v>
      </c>
    </row>
    <row r="43" spans="1:7">
      <c r="A43" s="76" t="s">
        <v>137</v>
      </c>
      <c r="B43" s="67">
        <f>'1. Фін результат'!B103</f>
        <v>1180</v>
      </c>
      <c r="C43" s="70">
        <v>69</v>
      </c>
      <c r="D43" s="70">
        <v>43</v>
      </c>
      <c r="E43" s="70">
        <v>52</v>
      </c>
      <c r="F43" s="70">
        <f t="shared" si="0"/>
        <v>9</v>
      </c>
      <c r="G43" s="71">
        <f t="shared" si="1"/>
        <v>120.93023255813952</v>
      </c>
    </row>
    <row r="44" spans="1:7">
      <c r="A44" s="73" t="s">
        <v>228</v>
      </c>
      <c r="B44" s="67">
        <f>'1. Фін результат'!B105</f>
        <v>1200</v>
      </c>
      <c r="C44" s="70">
        <v>205</v>
      </c>
      <c r="D44" s="70">
        <v>196</v>
      </c>
      <c r="E44" s="70">
        <v>227</v>
      </c>
      <c r="F44" s="70">
        <f t="shared" si="0"/>
        <v>31</v>
      </c>
      <c r="G44" s="71">
        <f t="shared" si="1"/>
        <v>115.81632653061224</v>
      </c>
    </row>
    <row r="45" spans="1:7">
      <c r="A45" s="75" t="s">
        <v>229</v>
      </c>
      <c r="B45" s="67">
        <f>' 5. Коефіцієнти'!B11</f>
        <v>5040</v>
      </c>
      <c r="C45" s="70">
        <v>0</v>
      </c>
      <c r="D45" s="70">
        <v>2.3E-2</v>
      </c>
      <c r="E45" s="70">
        <v>0</v>
      </c>
      <c r="F45" s="70">
        <f t="shared" si="0"/>
        <v>-2.3E-2</v>
      </c>
      <c r="G45" s="71">
        <f t="shared" si="1"/>
        <v>0</v>
      </c>
    </row>
    <row r="46" spans="1:7">
      <c r="A46" s="221" t="s">
        <v>154</v>
      </c>
      <c r="B46" s="222"/>
      <c r="C46" s="222"/>
      <c r="D46" s="222"/>
      <c r="E46" s="222"/>
      <c r="F46" s="222"/>
      <c r="G46" s="223"/>
    </row>
    <row r="47" spans="1:7">
      <c r="A47" s="75" t="s">
        <v>356</v>
      </c>
      <c r="B47" s="67">
        <f>'2. Розрахунки з бюджетом'!B20</f>
        <v>2100</v>
      </c>
      <c r="C47" s="70">
        <v>135</v>
      </c>
      <c r="D47" s="70">
        <v>129</v>
      </c>
      <c r="E47" s="70">
        <v>150</v>
      </c>
      <c r="F47" s="70">
        <f t="shared" ref="F47:F52" si="2">E47-D47</f>
        <v>21</v>
      </c>
      <c r="G47" s="71">
        <f>E47/D47*100</f>
        <v>116.27906976744187</v>
      </c>
    </row>
    <row r="48" spans="1:7">
      <c r="A48" s="77" t="s">
        <v>153</v>
      </c>
      <c r="B48" s="67">
        <f>'2. Розрахунки з бюджетом'!B23</f>
        <v>2110</v>
      </c>
      <c r="C48" s="70">
        <v>69</v>
      </c>
      <c r="D48" s="70">
        <v>43</v>
      </c>
      <c r="E48" s="70">
        <v>52</v>
      </c>
      <c r="F48" s="70">
        <f t="shared" si="2"/>
        <v>9</v>
      </c>
      <c r="G48" s="71">
        <f>E48/D48*100</f>
        <v>120.93023255813952</v>
      </c>
    </row>
    <row r="49" spans="1:7" ht="46.5">
      <c r="A49" s="77" t="s">
        <v>348</v>
      </c>
      <c r="B49" s="67" t="s">
        <v>318</v>
      </c>
      <c r="C49" s="70">
        <v>0</v>
      </c>
      <c r="D49" s="70">
        <v>0</v>
      </c>
      <c r="E49" s="70">
        <v>0</v>
      </c>
      <c r="F49" s="70">
        <f t="shared" si="2"/>
        <v>0</v>
      </c>
      <c r="G49" s="71"/>
    </row>
    <row r="50" spans="1:7" ht="46.5">
      <c r="A50" s="75" t="s">
        <v>255</v>
      </c>
      <c r="B50" s="67">
        <f>'2. Розрахунки з бюджетом'!B26</f>
        <v>2140</v>
      </c>
      <c r="C50" s="70">
        <v>4272</v>
      </c>
      <c r="D50" s="70">
        <v>5025</v>
      </c>
      <c r="E50" s="70">
        <v>4143</v>
      </c>
      <c r="F50" s="70">
        <f t="shared" si="2"/>
        <v>-882</v>
      </c>
      <c r="G50" s="71">
        <f>E50/D50*100</f>
        <v>82.447761194029852</v>
      </c>
    </row>
    <row r="51" spans="1:7" ht="46.5">
      <c r="A51" s="75" t="s">
        <v>83</v>
      </c>
      <c r="B51" s="67">
        <f>'2. Розрахунки з бюджетом'!B41</f>
        <v>2150</v>
      </c>
      <c r="C51" s="70">
        <v>4562</v>
      </c>
      <c r="D51" s="70">
        <v>5489</v>
      </c>
      <c r="E51" s="70">
        <v>4495</v>
      </c>
      <c r="F51" s="70">
        <f t="shared" si="2"/>
        <v>-994</v>
      </c>
      <c r="G51" s="71">
        <f>E51/D51*100</f>
        <v>81.891054836946623</v>
      </c>
    </row>
    <row r="52" spans="1:7">
      <c r="A52" s="74" t="s">
        <v>264</v>
      </c>
      <c r="B52" s="67">
        <f>'2. Розрахунки з бюджетом'!B42</f>
        <v>2200</v>
      </c>
      <c r="C52" s="70">
        <v>9038</v>
      </c>
      <c r="D52" s="70">
        <v>10686</v>
      </c>
      <c r="E52" s="70">
        <v>8840</v>
      </c>
      <c r="F52" s="70">
        <f t="shared" si="2"/>
        <v>-1846</v>
      </c>
      <c r="G52" s="71">
        <f>E52/D52*100</f>
        <v>82.725060827250601</v>
      </c>
    </row>
    <row r="53" spans="1:7">
      <c r="A53" s="221" t="s">
        <v>152</v>
      </c>
      <c r="B53" s="222"/>
      <c r="C53" s="222"/>
      <c r="D53" s="222"/>
      <c r="E53" s="222"/>
      <c r="F53" s="222"/>
      <c r="G53" s="223"/>
    </row>
    <row r="54" spans="1:7">
      <c r="A54" s="74" t="s">
        <v>143</v>
      </c>
      <c r="B54" s="67">
        <f>'3. Рух грошових коштів'!B83</f>
        <v>3600</v>
      </c>
      <c r="C54" s="70">
        <v>14066</v>
      </c>
      <c r="D54" s="70">
        <v>11915</v>
      </c>
      <c r="E54" s="70">
        <v>15425</v>
      </c>
      <c r="F54" s="70">
        <f t="shared" ref="F54:F59" si="3">E54-D54</f>
        <v>3510</v>
      </c>
      <c r="G54" s="71">
        <f>E54/D54*100</f>
        <v>129.45866554762904</v>
      </c>
    </row>
    <row r="55" spans="1:7" ht="46.5">
      <c r="A55" s="75" t="s">
        <v>144</v>
      </c>
      <c r="B55" s="67">
        <f>'3. Рух грошових коштів'!B31</f>
        <v>3090</v>
      </c>
      <c r="C55" s="70">
        <v>-2168</v>
      </c>
      <c r="D55" s="70">
        <v>951</v>
      </c>
      <c r="E55" s="70">
        <v>-4042</v>
      </c>
      <c r="F55" s="70">
        <f t="shared" si="3"/>
        <v>-4993</v>
      </c>
      <c r="G55" s="71">
        <f>E55/D55*100</f>
        <v>-425.02628811777078</v>
      </c>
    </row>
    <row r="56" spans="1:7" ht="46.5">
      <c r="A56" s="75" t="s">
        <v>232</v>
      </c>
      <c r="B56" s="67">
        <f>'3. Рух грошових коштів'!B52</f>
        <v>3320</v>
      </c>
      <c r="C56" s="70">
        <v>-149</v>
      </c>
      <c r="D56" s="70">
        <v>-500</v>
      </c>
      <c r="E56" s="70">
        <v>-130</v>
      </c>
      <c r="F56" s="70">
        <f t="shared" si="3"/>
        <v>370</v>
      </c>
      <c r="G56" s="71">
        <f>E56/D56*100</f>
        <v>26</v>
      </c>
    </row>
    <row r="57" spans="1:7" ht="46.5">
      <c r="A57" s="75" t="s">
        <v>145</v>
      </c>
      <c r="B57" s="67">
        <f>'3. Рух грошових коштів'!B81</f>
        <v>3580</v>
      </c>
      <c r="C57" s="70">
        <v>-894</v>
      </c>
      <c r="D57" s="70">
        <v>-129</v>
      </c>
      <c r="E57" s="70">
        <v>-521</v>
      </c>
      <c r="F57" s="70">
        <f t="shared" si="3"/>
        <v>-392</v>
      </c>
      <c r="G57" s="71">
        <f>E57/D57*100</f>
        <v>403.87596899224809</v>
      </c>
    </row>
    <row r="58" spans="1:7" ht="54" customHeight="1">
      <c r="A58" s="75" t="s">
        <v>168</v>
      </c>
      <c r="B58" s="67">
        <f>'3. Рух грошових коштів'!B84</f>
        <v>3610</v>
      </c>
      <c r="C58" s="70">
        <v>0</v>
      </c>
      <c r="D58" s="70">
        <v>0</v>
      </c>
      <c r="E58" s="70">
        <v>0</v>
      </c>
      <c r="F58" s="70">
        <f t="shared" si="3"/>
        <v>0</v>
      </c>
      <c r="G58" s="71"/>
    </row>
    <row r="59" spans="1:7" ht="38.25" customHeight="1">
      <c r="A59" s="74" t="s">
        <v>146</v>
      </c>
      <c r="B59" s="67">
        <f>'3. Рух грошових коштів'!B85</f>
        <v>3620</v>
      </c>
      <c r="C59" s="70">
        <v>10855</v>
      </c>
      <c r="D59" s="70">
        <v>12237</v>
      </c>
      <c r="E59" s="70">
        <v>10732</v>
      </c>
      <c r="F59" s="70">
        <f t="shared" si="3"/>
        <v>-1505</v>
      </c>
      <c r="G59" s="71">
        <f>E59/D59*100</f>
        <v>87.701233962572516</v>
      </c>
    </row>
    <row r="60" spans="1:7">
      <c r="A60" s="234" t="s">
        <v>211</v>
      </c>
      <c r="B60" s="235"/>
      <c r="C60" s="235"/>
      <c r="D60" s="235"/>
      <c r="E60" s="235"/>
      <c r="F60" s="235"/>
      <c r="G60" s="235"/>
    </row>
    <row r="61" spans="1:7">
      <c r="A61" s="75" t="s">
        <v>210</v>
      </c>
      <c r="B61" s="55">
        <f>'4. Кап. інвестиції'!B6</f>
        <v>4000</v>
      </c>
      <c r="C61" s="70">
        <v>149</v>
      </c>
      <c r="D61" s="70">
        <v>500</v>
      </c>
      <c r="E61" s="70">
        <v>130</v>
      </c>
      <c r="F61" s="70">
        <f>E61-D61</f>
        <v>-370</v>
      </c>
      <c r="G61" s="71">
        <f>E61/D61*100</f>
        <v>26</v>
      </c>
    </row>
    <row r="62" spans="1:7">
      <c r="A62" s="233" t="s">
        <v>213</v>
      </c>
      <c r="B62" s="233"/>
      <c r="C62" s="233"/>
      <c r="D62" s="233"/>
      <c r="E62" s="233"/>
      <c r="F62" s="233"/>
      <c r="G62" s="233"/>
    </row>
    <row r="63" spans="1:7">
      <c r="A63" s="75" t="s">
        <v>171</v>
      </c>
      <c r="B63" s="55">
        <f>' 5. Коефіцієнти'!B9</f>
        <v>5020</v>
      </c>
      <c r="C63" s="218">
        <v>3.5999999999999999E-3</v>
      </c>
      <c r="D63" s="218">
        <v>4.7000000000000002E-3</v>
      </c>
      <c r="E63" s="218">
        <v>4.1000000000000003E-3</v>
      </c>
      <c r="F63" s="70">
        <f>E63-D63</f>
        <v>-5.9999999999999984E-4</v>
      </c>
      <c r="G63" s="71">
        <f>E63/D63*100</f>
        <v>87.2340425531915</v>
      </c>
    </row>
    <row r="64" spans="1:7">
      <c r="A64" s="75" t="s">
        <v>167</v>
      </c>
      <c r="B64" s="55">
        <f>' 5. Коефіцієнти'!B10</f>
        <v>5030</v>
      </c>
      <c r="C64" s="218">
        <v>4.8999999999999998E-3</v>
      </c>
      <c r="D64" s="218">
        <v>4.5999999999999999E-3</v>
      </c>
      <c r="E64" s="218">
        <v>5.7000000000000002E-3</v>
      </c>
      <c r="F64" s="70">
        <f>E64-D64</f>
        <v>1.1000000000000003E-3</v>
      </c>
      <c r="G64" s="71">
        <f>E64/D64*100</f>
        <v>123.91304347826089</v>
      </c>
    </row>
    <row r="65" spans="1:9">
      <c r="A65" s="75" t="s">
        <v>230</v>
      </c>
      <c r="B65" s="55">
        <f>' 5. Коефіцієнти'!B14</f>
        <v>5110</v>
      </c>
      <c r="C65" s="71">
        <v>2.6</v>
      </c>
      <c r="D65" s="71">
        <v>-81.099999999999994</v>
      </c>
      <c r="E65" s="71">
        <v>8.8000000000000007</v>
      </c>
      <c r="F65" s="70">
        <f>E65-D65</f>
        <v>89.899999999999991</v>
      </c>
      <c r="G65" s="71">
        <f>E65/D65*100</f>
        <v>-10.85080147965475</v>
      </c>
    </row>
    <row r="66" spans="1:9">
      <c r="A66" s="221" t="s">
        <v>212</v>
      </c>
      <c r="B66" s="222"/>
      <c r="C66" s="222"/>
      <c r="D66" s="222"/>
      <c r="E66" s="222"/>
      <c r="F66" s="222"/>
      <c r="G66" s="223"/>
    </row>
    <row r="67" spans="1:9">
      <c r="A67" s="75" t="s">
        <v>147</v>
      </c>
      <c r="B67" s="55">
        <v>6000</v>
      </c>
      <c r="C67" s="70">
        <v>31283</v>
      </c>
      <c r="D67" s="70">
        <v>29514</v>
      </c>
      <c r="E67" s="70">
        <v>29206</v>
      </c>
      <c r="F67" s="70">
        <f>E67-D67</f>
        <v>-308</v>
      </c>
      <c r="G67" s="71">
        <f>E67/D67*100</f>
        <v>98.956427458155446</v>
      </c>
    </row>
    <row r="68" spans="1:9">
      <c r="A68" s="75" t="s">
        <v>148</v>
      </c>
      <c r="B68" s="55">
        <v>6010</v>
      </c>
      <c r="C68" s="70">
        <v>26242</v>
      </c>
      <c r="D68" s="70">
        <v>12237</v>
      </c>
      <c r="E68" s="70">
        <v>26840</v>
      </c>
      <c r="F68" s="70">
        <f t="shared" ref="F68:F76" si="4">E68-D68</f>
        <v>14603</v>
      </c>
      <c r="G68" s="71">
        <f t="shared" ref="G68:G76" si="5">E68/D68*100</f>
        <v>219.33480428209529</v>
      </c>
    </row>
    <row r="69" spans="1:9">
      <c r="A69" s="75" t="s">
        <v>267</v>
      </c>
      <c r="B69" s="55">
        <v>6020</v>
      </c>
      <c r="C69" s="70">
        <v>10855</v>
      </c>
      <c r="D69" s="70">
        <v>10732</v>
      </c>
      <c r="E69" s="70">
        <v>10832</v>
      </c>
      <c r="F69" s="70">
        <f t="shared" si="4"/>
        <v>100</v>
      </c>
      <c r="G69" s="71">
        <f t="shared" si="5"/>
        <v>100.93179276928812</v>
      </c>
    </row>
    <row r="70" spans="1:9" s="23" customFormat="1">
      <c r="A70" s="74" t="s">
        <v>265</v>
      </c>
      <c r="B70" s="55">
        <v>6030</v>
      </c>
      <c r="C70" s="70">
        <v>57525</v>
      </c>
      <c r="D70" s="70">
        <v>41751</v>
      </c>
      <c r="E70" s="70">
        <v>56046</v>
      </c>
      <c r="F70" s="70">
        <f t="shared" si="4"/>
        <v>14295</v>
      </c>
      <c r="G70" s="71">
        <f t="shared" si="5"/>
        <v>134.23870086944027</v>
      </c>
    </row>
    <row r="71" spans="1:9">
      <c r="A71" s="75" t="s">
        <v>169</v>
      </c>
      <c r="B71" s="55">
        <v>6040</v>
      </c>
      <c r="C71" s="70">
        <v>0</v>
      </c>
      <c r="D71" s="70">
        <v>0</v>
      </c>
      <c r="E71" s="70">
        <v>0</v>
      </c>
      <c r="F71" s="70">
        <f t="shared" si="4"/>
        <v>0</v>
      </c>
      <c r="G71" s="71"/>
    </row>
    <row r="72" spans="1:9">
      <c r="A72" s="75" t="s">
        <v>170</v>
      </c>
      <c r="B72" s="55">
        <v>6050</v>
      </c>
      <c r="C72" s="70">
        <v>15782</v>
      </c>
      <c r="D72" s="70">
        <v>-521</v>
      </c>
      <c r="E72" s="70">
        <v>16412</v>
      </c>
      <c r="F72" s="70">
        <f t="shared" si="4"/>
        <v>16933</v>
      </c>
      <c r="G72" s="71">
        <f t="shared" si="5"/>
        <v>-3150.0959692898273</v>
      </c>
    </row>
    <row r="73" spans="1:9" s="23" customFormat="1">
      <c r="A73" s="74" t="s">
        <v>266</v>
      </c>
      <c r="B73" s="55">
        <v>6060</v>
      </c>
      <c r="C73" s="70">
        <v>15782</v>
      </c>
      <c r="D73" s="70">
        <v>-521</v>
      </c>
      <c r="E73" s="70">
        <v>16412</v>
      </c>
      <c r="F73" s="70">
        <f t="shared" si="4"/>
        <v>16933</v>
      </c>
      <c r="G73" s="71">
        <f t="shared" si="5"/>
        <v>-3150.0959692898273</v>
      </c>
    </row>
    <row r="74" spans="1:9">
      <c r="A74" s="75" t="s">
        <v>268</v>
      </c>
      <c r="B74" s="55">
        <v>6070</v>
      </c>
      <c r="C74" s="70">
        <v>0</v>
      </c>
      <c r="D74" s="70">
        <v>0</v>
      </c>
      <c r="E74" s="70">
        <v>0</v>
      </c>
      <c r="F74" s="70">
        <f t="shared" si="4"/>
        <v>0</v>
      </c>
      <c r="G74" s="71"/>
    </row>
    <row r="75" spans="1:9">
      <c r="A75" s="75" t="s">
        <v>269</v>
      </c>
      <c r="B75" s="55">
        <v>6080</v>
      </c>
      <c r="C75" s="70">
        <v>0</v>
      </c>
      <c r="D75" s="70">
        <v>0</v>
      </c>
      <c r="E75" s="70">
        <v>0</v>
      </c>
      <c r="F75" s="70">
        <f t="shared" si="4"/>
        <v>0</v>
      </c>
      <c r="G75" s="71"/>
    </row>
    <row r="76" spans="1:9" s="23" customFormat="1">
      <c r="A76" s="74" t="s">
        <v>149</v>
      </c>
      <c r="B76" s="55">
        <v>6090</v>
      </c>
      <c r="C76" s="70">
        <v>41743</v>
      </c>
      <c r="D76" s="70">
        <v>42272</v>
      </c>
      <c r="E76" s="70">
        <v>39634</v>
      </c>
      <c r="F76" s="70">
        <f t="shared" si="4"/>
        <v>-2638</v>
      </c>
      <c r="G76" s="71">
        <f t="shared" si="5"/>
        <v>93.759462528387587</v>
      </c>
    </row>
    <row r="77" spans="1:9">
      <c r="A77" s="51"/>
    </row>
    <row r="78" spans="1:9" ht="23.1" customHeight="1">
      <c r="A78" s="35" t="s">
        <v>508</v>
      </c>
      <c r="B78" s="36"/>
      <c r="C78" s="236"/>
      <c r="D78" s="236"/>
      <c r="E78" s="236"/>
      <c r="F78" s="232" t="s">
        <v>509</v>
      </c>
      <c r="G78" s="232"/>
      <c r="H78" s="27"/>
      <c r="I78" s="27"/>
    </row>
    <row r="79" spans="1:9" s="20" customFormat="1">
      <c r="A79" s="64" t="s">
        <v>384</v>
      </c>
      <c r="B79" s="78"/>
      <c r="C79" s="226" t="s">
        <v>78</v>
      </c>
      <c r="D79" s="226"/>
      <c r="E79" s="46"/>
      <c r="F79" s="231" t="s">
        <v>101</v>
      </c>
      <c r="G79" s="231"/>
    </row>
    <row r="80" spans="1:9">
      <c r="A80" s="50"/>
    </row>
    <row r="81" spans="1:1">
      <c r="A81" s="50"/>
    </row>
    <row r="82" spans="1:1">
      <c r="A82" s="50"/>
    </row>
    <row r="83" spans="1:1">
      <c r="A83" s="50"/>
    </row>
    <row r="84" spans="1:1">
      <c r="A84" s="50"/>
    </row>
    <row r="85" spans="1:1">
      <c r="A85" s="50"/>
    </row>
    <row r="86" spans="1:1">
      <c r="A86" s="50"/>
    </row>
    <row r="87" spans="1:1">
      <c r="A87" s="50"/>
    </row>
    <row r="88" spans="1:1">
      <c r="A88" s="50"/>
    </row>
    <row r="89" spans="1:1">
      <c r="A89" s="50"/>
    </row>
    <row r="90" spans="1:1">
      <c r="A90" s="50"/>
    </row>
    <row r="91" spans="1:1">
      <c r="A91" s="50"/>
    </row>
    <row r="92" spans="1:1">
      <c r="A92" s="50"/>
    </row>
    <row r="93" spans="1:1">
      <c r="A93" s="50"/>
    </row>
    <row r="94" spans="1:1">
      <c r="A94" s="50"/>
    </row>
    <row r="95" spans="1:1">
      <c r="A95" s="50"/>
    </row>
    <row r="96" spans="1:1">
      <c r="A96" s="50"/>
    </row>
    <row r="97" spans="1:1">
      <c r="A97" s="50"/>
    </row>
    <row r="98" spans="1:1">
      <c r="A98" s="50"/>
    </row>
    <row r="99" spans="1:1">
      <c r="A99" s="50"/>
    </row>
    <row r="100" spans="1:1">
      <c r="A100" s="50"/>
    </row>
    <row r="101" spans="1:1">
      <c r="A101" s="50"/>
    </row>
    <row r="102" spans="1:1">
      <c r="A102" s="50"/>
    </row>
    <row r="103" spans="1:1">
      <c r="A103" s="50"/>
    </row>
    <row r="104" spans="1:1">
      <c r="A104" s="50"/>
    </row>
    <row r="105" spans="1:1">
      <c r="A105" s="50"/>
    </row>
    <row r="106" spans="1:1">
      <c r="A106" s="50"/>
    </row>
    <row r="107" spans="1:1">
      <c r="A107" s="50"/>
    </row>
    <row r="108" spans="1:1">
      <c r="A108" s="50"/>
    </row>
    <row r="109" spans="1:1">
      <c r="A109" s="50"/>
    </row>
    <row r="110" spans="1:1">
      <c r="A110" s="50"/>
    </row>
    <row r="111" spans="1:1">
      <c r="A111" s="50"/>
    </row>
    <row r="112" spans="1:1">
      <c r="A112" s="50"/>
    </row>
    <row r="113" spans="1:1">
      <c r="A113" s="50"/>
    </row>
    <row r="114" spans="1:1">
      <c r="A114" s="50"/>
    </row>
    <row r="115" spans="1:1">
      <c r="A115" s="50"/>
    </row>
    <row r="116" spans="1:1">
      <c r="A116" s="50"/>
    </row>
    <row r="117" spans="1:1">
      <c r="A117" s="50"/>
    </row>
    <row r="118" spans="1:1">
      <c r="A118" s="50"/>
    </row>
    <row r="119" spans="1:1">
      <c r="A119" s="50"/>
    </row>
    <row r="120" spans="1:1">
      <c r="A120" s="50"/>
    </row>
    <row r="121" spans="1:1">
      <c r="A121" s="50"/>
    </row>
    <row r="122" spans="1:1">
      <c r="A122" s="50"/>
    </row>
    <row r="123" spans="1:1">
      <c r="A123" s="50"/>
    </row>
    <row r="124" spans="1:1">
      <c r="A124" s="50"/>
    </row>
    <row r="125" spans="1:1">
      <c r="A125" s="50"/>
    </row>
    <row r="126" spans="1:1">
      <c r="A126" s="50"/>
    </row>
    <row r="127" spans="1:1">
      <c r="A127" s="50"/>
    </row>
    <row r="128" spans="1:1">
      <c r="A128" s="50"/>
    </row>
    <row r="129" spans="1:1">
      <c r="A129" s="50"/>
    </row>
    <row r="130" spans="1:1">
      <c r="A130" s="50"/>
    </row>
    <row r="131" spans="1:1">
      <c r="A131" s="50"/>
    </row>
    <row r="132" spans="1:1">
      <c r="A132" s="50"/>
    </row>
    <row r="133" spans="1:1">
      <c r="A133" s="50"/>
    </row>
    <row r="134" spans="1:1">
      <c r="A134" s="50"/>
    </row>
    <row r="135" spans="1:1">
      <c r="A135" s="50"/>
    </row>
    <row r="136" spans="1:1">
      <c r="A136" s="50"/>
    </row>
    <row r="137" spans="1:1">
      <c r="A137" s="50"/>
    </row>
    <row r="138" spans="1:1">
      <c r="A138" s="50"/>
    </row>
    <row r="139" spans="1:1">
      <c r="A139" s="50"/>
    </row>
    <row r="140" spans="1:1">
      <c r="A140" s="50"/>
    </row>
    <row r="141" spans="1:1">
      <c r="A141" s="50"/>
    </row>
    <row r="142" spans="1:1">
      <c r="A142" s="50"/>
    </row>
    <row r="143" spans="1:1">
      <c r="A143" s="50"/>
    </row>
    <row r="144" spans="1:1">
      <c r="A144" s="50"/>
    </row>
    <row r="145" spans="1:1">
      <c r="A145" s="50"/>
    </row>
    <row r="146" spans="1:1">
      <c r="A146" s="50"/>
    </row>
    <row r="147" spans="1:1">
      <c r="A147" s="50"/>
    </row>
    <row r="148" spans="1:1">
      <c r="A148" s="50"/>
    </row>
    <row r="149" spans="1:1">
      <c r="A149" s="50"/>
    </row>
    <row r="150" spans="1:1">
      <c r="A150" s="50"/>
    </row>
    <row r="151" spans="1:1">
      <c r="A151" s="50"/>
    </row>
    <row r="152" spans="1:1">
      <c r="A152" s="50"/>
    </row>
    <row r="153" spans="1:1">
      <c r="A153" s="50"/>
    </row>
    <row r="154" spans="1:1">
      <c r="A154" s="50"/>
    </row>
    <row r="155" spans="1:1">
      <c r="A155" s="50"/>
    </row>
    <row r="156" spans="1:1">
      <c r="A156" s="50"/>
    </row>
    <row r="157" spans="1:1">
      <c r="A157" s="50"/>
    </row>
    <row r="158" spans="1:1">
      <c r="A158" s="50"/>
    </row>
    <row r="159" spans="1:1">
      <c r="A159" s="50"/>
    </row>
    <row r="160" spans="1:1">
      <c r="A160" s="50"/>
    </row>
    <row r="161" spans="1:1">
      <c r="A161" s="50"/>
    </row>
    <row r="162" spans="1:1">
      <c r="A162" s="50"/>
    </row>
    <row r="163" spans="1:1">
      <c r="A163" s="50"/>
    </row>
    <row r="164" spans="1:1">
      <c r="A164" s="50"/>
    </row>
    <row r="165" spans="1:1">
      <c r="A165" s="50"/>
    </row>
    <row r="166" spans="1:1">
      <c r="A166" s="50"/>
    </row>
    <row r="167" spans="1:1">
      <c r="A167" s="50"/>
    </row>
    <row r="168" spans="1:1">
      <c r="A168" s="50"/>
    </row>
    <row r="169" spans="1:1">
      <c r="A169" s="50"/>
    </row>
    <row r="170" spans="1:1">
      <c r="A170" s="50"/>
    </row>
    <row r="171" spans="1:1">
      <c r="A171" s="50"/>
    </row>
    <row r="172" spans="1:1">
      <c r="A172" s="50"/>
    </row>
    <row r="173" spans="1:1">
      <c r="A173" s="50"/>
    </row>
    <row r="174" spans="1:1">
      <c r="A174" s="50"/>
    </row>
    <row r="175" spans="1:1">
      <c r="A175" s="50"/>
    </row>
    <row r="176" spans="1:1">
      <c r="A176" s="50"/>
    </row>
    <row r="177" spans="1:1">
      <c r="A177" s="50"/>
    </row>
    <row r="178" spans="1:1">
      <c r="A178" s="50"/>
    </row>
    <row r="179" spans="1:1">
      <c r="A179" s="50"/>
    </row>
    <row r="180" spans="1:1">
      <c r="A180" s="50"/>
    </row>
    <row r="181" spans="1:1">
      <c r="A181" s="50"/>
    </row>
    <row r="182" spans="1:1">
      <c r="A182" s="50"/>
    </row>
    <row r="183" spans="1:1">
      <c r="A183" s="50"/>
    </row>
    <row r="184" spans="1:1">
      <c r="A184" s="50"/>
    </row>
    <row r="185" spans="1:1">
      <c r="A185" s="50"/>
    </row>
    <row r="186" spans="1:1">
      <c r="A186" s="50"/>
    </row>
    <row r="187" spans="1:1">
      <c r="A187" s="50"/>
    </row>
    <row r="188" spans="1:1">
      <c r="A188" s="50"/>
    </row>
    <row r="189" spans="1:1">
      <c r="A189" s="50"/>
    </row>
    <row r="190" spans="1:1">
      <c r="A190" s="50"/>
    </row>
    <row r="191" spans="1:1">
      <c r="A191" s="50"/>
    </row>
    <row r="192" spans="1:1">
      <c r="A192" s="50"/>
    </row>
    <row r="193" spans="1:1">
      <c r="A193" s="50"/>
    </row>
    <row r="194" spans="1:1">
      <c r="A194" s="50"/>
    </row>
    <row r="195" spans="1:1">
      <c r="A195" s="50"/>
    </row>
    <row r="196" spans="1:1">
      <c r="A196" s="50"/>
    </row>
    <row r="197" spans="1:1">
      <c r="A197" s="50"/>
    </row>
    <row r="198" spans="1:1">
      <c r="A198" s="50"/>
    </row>
    <row r="199" spans="1:1">
      <c r="A199" s="50"/>
    </row>
    <row r="200" spans="1:1">
      <c r="A200" s="50"/>
    </row>
    <row r="201" spans="1:1">
      <c r="A201" s="50"/>
    </row>
    <row r="202" spans="1:1">
      <c r="A202" s="50"/>
    </row>
    <row r="203" spans="1:1">
      <c r="A203" s="50"/>
    </row>
    <row r="204" spans="1:1">
      <c r="A204" s="50"/>
    </row>
    <row r="205" spans="1:1">
      <c r="A205" s="50"/>
    </row>
    <row r="206" spans="1:1">
      <c r="A206" s="50"/>
    </row>
    <row r="207" spans="1:1">
      <c r="A207" s="50"/>
    </row>
    <row r="208" spans="1:1">
      <c r="A208" s="50"/>
    </row>
    <row r="209" spans="1:1">
      <c r="A209" s="50"/>
    </row>
    <row r="210" spans="1:1">
      <c r="A210" s="50"/>
    </row>
    <row r="211" spans="1:1">
      <c r="A211" s="50"/>
    </row>
    <row r="212" spans="1:1">
      <c r="A212" s="50"/>
    </row>
    <row r="213" spans="1:1">
      <c r="A213" s="50"/>
    </row>
    <row r="214" spans="1:1">
      <c r="A214" s="50"/>
    </row>
    <row r="215" spans="1:1">
      <c r="A215" s="50"/>
    </row>
    <row r="216" spans="1:1">
      <c r="A216" s="50"/>
    </row>
    <row r="217" spans="1:1">
      <c r="A217" s="50"/>
    </row>
    <row r="218" spans="1:1">
      <c r="A218" s="50"/>
    </row>
    <row r="219" spans="1:1">
      <c r="A219" s="50"/>
    </row>
    <row r="220" spans="1:1">
      <c r="A220" s="50"/>
    </row>
    <row r="221" spans="1:1">
      <c r="A221" s="50"/>
    </row>
    <row r="222" spans="1:1">
      <c r="A222" s="50"/>
    </row>
    <row r="223" spans="1:1">
      <c r="A223" s="50"/>
    </row>
    <row r="224" spans="1:1">
      <c r="A224" s="50"/>
    </row>
    <row r="225" spans="1:1">
      <c r="A225" s="50"/>
    </row>
    <row r="226" spans="1:1">
      <c r="A226" s="50"/>
    </row>
    <row r="227" spans="1:1">
      <c r="A227" s="50"/>
    </row>
    <row r="228" spans="1:1">
      <c r="A228" s="50"/>
    </row>
    <row r="229" spans="1:1">
      <c r="A229" s="50"/>
    </row>
    <row r="230" spans="1:1">
      <c r="A230" s="50"/>
    </row>
    <row r="231" spans="1:1">
      <c r="A231" s="50"/>
    </row>
    <row r="232" spans="1:1">
      <c r="A232" s="50"/>
    </row>
    <row r="233" spans="1:1">
      <c r="A233" s="50"/>
    </row>
    <row r="234" spans="1:1">
      <c r="A234" s="50"/>
    </row>
    <row r="235" spans="1:1">
      <c r="A235" s="50"/>
    </row>
    <row r="236" spans="1:1">
      <c r="A236" s="50"/>
    </row>
    <row r="237" spans="1:1">
      <c r="A237" s="50"/>
    </row>
    <row r="238" spans="1:1">
      <c r="A238" s="50"/>
    </row>
    <row r="239" spans="1:1">
      <c r="A239" s="50"/>
    </row>
    <row r="240" spans="1:1">
      <c r="A240" s="50"/>
    </row>
    <row r="241" spans="1:1">
      <c r="A241" s="50"/>
    </row>
    <row r="242" spans="1:1">
      <c r="A242" s="50"/>
    </row>
    <row r="243" spans="1:1">
      <c r="A243" s="50"/>
    </row>
    <row r="244" spans="1:1">
      <c r="A244" s="50"/>
    </row>
    <row r="245" spans="1:1">
      <c r="A245" s="50"/>
    </row>
  </sheetData>
  <mergeCells count="35">
    <mergeCell ref="E2:G5"/>
    <mergeCell ref="B12:D12"/>
    <mergeCell ref="B6:D6"/>
    <mergeCell ref="B7:D7"/>
    <mergeCell ref="B8:D8"/>
    <mergeCell ref="B9:D9"/>
    <mergeCell ref="E13:F13"/>
    <mergeCell ref="E14:F14"/>
    <mergeCell ref="B14:D14"/>
    <mergeCell ref="B10:D10"/>
    <mergeCell ref="B11:D11"/>
    <mergeCell ref="B13:D13"/>
    <mergeCell ref="B15:D15"/>
    <mergeCell ref="A20:G20"/>
    <mergeCell ref="B18:D18"/>
    <mergeCell ref="A21:G21"/>
    <mergeCell ref="B17:D17"/>
    <mergeCell ref="B16:D16"/>
    <mergeCell ref="A53:G53"/>
    <mergeCell ref="F79:G79"/>
    <mergeCell ref="F78:G78"/>
    <mergeCell ref="C79:D79"/>
    <mergeCell ref="A62:G62"/>
    <mergeCell ref="A60:G60"/>
    <mergeCell ref="C78:E78"/>
    <mergeCell ref="A66:G66"/>
    <mergeCell ref="A22:G22"/>
    <mergeCell ref="A46:G46"/>
    <mergeCell ref="C27:C28"/>
    <mergeCell ref="A23:G23"/>
    <mergeCell ref="D27:G27"/>
    <mergeCell ref="A30:G30"/>
    <mergeCell ref="A25:G25"/>
    <mergeCell ref="A27:A28"/>
    <mergeCell ref="B27:B28"/>
  </mergeCells>
  <phoneticPr fontId="3" type="noConversion"/>
  <pageMargins left="0.78740157480314965" right="0.39370078740157483" top="0.59055118110236227" bottom="0.59055118110236227" header="0.31496062992125984" footer="0.19685039370078741"/>
  <pageSetup paperSize="9" scale="42" orientation="portrait" verticalDpi="300" r:id="rId1"/>
  <headerFooter alignWithMargins="0"/>
  <rowBreaks count="1" manualBreakCount="1">
    <brk id="59"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J357"/>
  <sheetViews>
    <sheetView tabSelected="1" view="pageBreakPreview" topLeftCell="A115" zoomScale="75" zoomScaleNormal="75" zoomScaleSheetLayoutView="75" workbookViewId="0">
      <selection activeCell="D69" sqref="D69"/>
    </sheetView>
  </sheetViews>
  <sheetFormatPr defaultRowHeight="20.25" outlineLevelRow="1"/>
  <cols>
    <col min="1" max="1" width="71.42578125" style="97" customWidth="1"/>
    <col min="2" max="2" width="12" style="80" customWidth="1"/>
    <col min="3" max="3" width="16.42578125" style="80" customWidth="1"/>
    <col min="4" max="4" width="12.7109375" style="80" customWidth="1"/>
    <col min="5" max="5" width="13.5703125" style="80" customWidth="1"/>
    <col min="6" max="6" width="11.140625" style="80" bestFit="1" customWidth="1"/>
    <col min="7" max="7" width="17.5703125" style="80" customWidth="1"/>
    <col min="8" max="8" width="25.7109375" style="80" customWidth="1"/>
    <col min="9" max="16384" width="9.140625" style="5"/>
  </cols>
  <sheetData>
    <row r="1" spans="1:8" hidden="1" outlineLevel="1">
      <c r="B1" s="116"/>
      <c r="C1" s="116"/>
      <c r="D1" s="116"/>
      <c r="E1" s="116"/>
      <c r="F1" s="116"/>
      <c r="G1" s="116"/>
      <c r="H1" s="117" t="s">
        <v>238</v>
      </c>
    </row>
    <row r="2" spans="1:8" hidden="1" outlineLevel="1">
      <c r="B2" s="116"/>
      <c r="C2" s="116"/>
      <c r="D2" s="116"/>
      <c r="E2" s="116"/>
      <c r="F2" s="116"/>
      <c r="G2" s="116"/>
      <c r="H2" s="117" t="s">
        <v>222</v>
      </c>
    </row>
    <row r="3" spans="1:8" s="24" customFormat="1" ht="22.5" collapsed="1">
      <c r="A3" s="244" t="s">
        <v>371</v>
      </c>
      <c r="B3" s="244"/>
      <c r="C3" s="244"/>
      <c r="D3" s="244"/>
      <c r="E3" s="244"/>
      <c r="F3" s="244"/>
      <c r="G3" s="244"/>
      <c r="H3" s="244"/>
    </row>
    <row r="4" spans="1:8" s="24" customFormat="1" ht="12.75" customHeight="1">
      <c r="A4" s="115"/>
      <c r="B4" s="118"/>
      <c r="C4" s="118"/>
      <c r="D4" s="118"/>
      <c r="E4" s="118"/>
      <c r="F4" s="118"/>
      <c r="G4" s="118"/>
      <c r="H4" s="118"/>
    </row>
    <row r="5" spans="1:8" s="24" customFormat="1" ht="25.5" customHeight="1">
      <c r="A5" s="245" t="s">
        <v>284</v>
      </c>
      <c r="B5" s="246" t="s">
        <v>18</v>
      </c>
      <c r="C5" s="247" t="s">
        <v>379</v>
      </c>
      <c r="D5" s="245" t="s">
        <v>353</v>
      </c>
      <c r="E5" s="245"/>
      <c r="F5" s="245"/>
      <c r="G5" s="245"/>
      <c r="H5" s="245"/>
    </row>
    <row r="6" spans="1:8" s="24" customFormat="1" ht="135">
      <c r="A6" s="245"/>
      <c r="B6" s="246"/>
      <c r="C6" s="248"/>
      <c r="D6" s="119" t="s">
        <v>262</v>
      </c>
      <c r="E6" s="119" t="s">
        <v>245</v>
      </c>
      <c r="F6" s="114" t="s">
        <v>378</v>
      </c>
      <c r="G6" s="114" t="s">
        <v>273</v>
      </c>
      <c r="H6" s="119" t="s">
        <v>271</v>
      </c>
    </row>
    <row r="7" spans="1:8" s="24" customFormat="1" ht="22.5">
      <c r="A7" s="113">
        <v>1</v>
      </c>
      <c r="B7" s="119">
        <v>2</v>
      </c>
      <c r="C7" s="119">
        <v>3</v>
      </c>
      <c r="D7" s="119">
        <v>4</v>
      </c>
      <c r="E7" s="119">
        <v>5</v>
      </c>
      <c r="F7" s="119">
        <v>6</v>
      </c>
      <c r="G7" s="119">
        <v>7</v>
      </c>
      <c r="H7" s="119">
        <v>8</v>
      </c>
    </row>
    <row r="8" spans="1:8" s="25" customFormat="1" ht="26.45" customHeight="1">
      <c r="A8" s="249" t="s">
        <v>270</v>
      </c>
      <c r="B8" s="250"/>
      <c r="C8" s="250"/>
      <c r="D8" s="250"/>
      <c r="E8" s="250"/>
      <c r="F8" s="250"/>
      <c r="G8" s="250"/>
      <c r="H8" s="251"/>
    </row>
    <row r="9" spans="1:8" s="25" customFormat="1" ht="67.5">
      <c r="A9" s="120" t="s">
        <v>480</v>
      </c>
      <c r="B9" s="121">
        <v>1000</v>
      </c>
      <c r="C9" s="112">
        <v>41433</v>
      </c>
      <c r="D9" s="112">
        <v>39200</v>
      </c>
      <c r="E9" s="112">
        <v>45321</v>
      </c>
      <c r="F9" s="112">
        <f>E9-D9</f>
        <v>6121</v>
      </c>
      <c r="G9" s="122">
        <f t="shared" ref="G9:G15" si="0">E9/D9*100</f>
        <v>115.61479591836734</v>
      </c>
      <c r="H9" s="123"/>
    </row>
    <row r="10" spans="1:8" s="24" customFormat="1" ht="45">
      <c r="A10" s="120" t="s">
        <v>123</v>
      </c>
      <c r="B10" s="121">
        <v>1010</v>
      </c>
      <c r="C10" s="210">
        <v>38111</v>
      </c>
      <c r="D10" s="112">
        <v>36526</v>
      </c>
      <c r="E10" s="210">
        <v>41529</v>
      </c>
      <c r="F10" s="112">
        <f t="shared" ref="F10:F81" si="1">E10-D10</f>
        <v>5003</v>
      </c>
      <c r="G10" s="122">
        <f t="shared" si="0"/>
        <v>113.69709248206756</v>
      </c>
      <c r="H10" s="123"/>
    </row>
    <row r="11" spans="1:8" s="26" customFormat="1" ht="22.5">
      <c r="A11" s="120" t="s">
        <v>283</v>
      </c>
      <c r="B11" s="119">
        <v>1011</v>
      </c>
      <c r="C11" s="124">
        <v>5989</v>
      </c>
      <c r="D11" s="124">
        <v>1382</v>
      </c>
      <c r="E11" s="124">
        <v>7664</v>
      </c>
      <c r="F11" s="112">
        <f t="shared" si="1"/>
        <v>6282</v>
      </c>
      <c r="G11" s="122">
        <f t="shared" si="0"/>
        <v>554.55861070911726</v>
      </c>
      <c r="H11" s="125"/>
    </row>
    <row r="12" spans="1:8" s="26" customFormat="1" ht="22.5">
      <c r="A12" s="120" t="s">
        <v>66</v>
      </c>
      <c r="B12" s="119">
        <v>1012</v>
      </c>
      <c r="C12" s="124">
        <v>5182</v>
      </c>
      <c r="D12" s="124">
        <v>5450</v>
      </c>
      <c r="E12" s="124">
        <v>7911</v>
      </c>
      <c r="F12" s="112">
        <f t="shared" si="1"/>
        <v>2461</v>
      </c>
      <c r="G12" s="122">
        <f t="shared" si="0"/>
        <v>145.1559633027523</v>
      </c>
      <c r="H12" s="125"/>
    </row>
    <row r="13" spans="1:8" s="26" customFormat="1" ht="22.5">
      <c r="A13" s="120" t="s">
        <v>65</v>
      </c>
      <c r="B13" s="119">
        <v>1013</v>
      </c>
      <c r="C13" s="124">
        <v>662</v>
      </c>
      <c r="D13" s="124">
        <v>200</v>
      </c>
      <c r="E13" s="124">
        <v>841</v>
      </c>
      <c r="F13" s="112">
        <f t="shared" si="1"/>
        <v>641</v>
      </c>
      <c r="G13" s="122">
        <f t="shared" si="0"/>
        <v>420.5</v>
      </c>
      <c r="H13" s="125"/>
    </row>
    <row r="14" spans="1:8" s="26" customFormat="1" ht="22.5">
      <c r="A14" s="120" t="s">
        <v>40</v>
      </c>
      <c r="B14" s="119">
        <v>1014</v>
      </c>
      <c r="C14" s="124">
        <v>18916</v>
      </c>
      <c r="D14" s="124">
        <v>22800</v>
      </c>
      <c r="E14" s="124">
        <v>18248</v>
      </c>
      <c r="F14" s="112">
        <f t="shared" si="1"/>
        <v>-4552</v>
      </c>
      <c r="G14" s="122">
        <f t="shared" si="0"/>
        <v>80.035087719298247</v>
      </c>
      <c r="H14" s="125"/>
    </row>
    <row r="15" spans="1:8" s="26" customFormat="1" ht="22.5">
      <c r="A15" s="120" t="s">
        <v>41</v>
      </c>
      <c r="B15" s="119">
        <v>1015</v>
      </c>
      <c r="C15" s="124">
        <v>4109</v>
      </c>
      <c r="D15" s="124">
        <v>4994</v>
      </c>
      <c r="E15" s="124">
        <v>3975</v>
      </c>
      <c r="F15" s="112">
        <f t="shared" si="1"/>
        <v>-1019</v>
      </c>
      <c r="G15" s="122">
        <f t="shared" si="0"/>
        <v>79.595514617541056</v>
      </c>
      <c r="H15" s="125"/>
    </row>
    <row r="16" spans="1:8" s="26" customFormat="1" ht="90">
      <c r="A16" s="120" t="s">
        <v>259</v>
      </c>
      <c r="B16" s="119">
        <v>1016</v>
      </c>
      <c r="C16" s="124"/>
      <c r="D16" s="124"/>
      <c r="E16" s="124"/>
      <c r="F16" s="112"/>
      <c r="G16" s="122"/>
      <c r="H16" s="125"/>
    </row>
    <row r="17" spans="1:8" s="26" customFormat="1" ht="45">
      <c r="A17" s="120" t="s">
        <v>64</v>
      </c>
      <c r="B17" s="119">
        <v>1017</v>
      </c>
      <c r="C17" s="124">
        <v>2081</v>
      </c>
      <c r="D17" s="124">
        <v>1450</v>
      </c>
      <c r="E17" s="124">
        <v>1866</v>
      </c>
      <c r="F17" s="112">
        <f t="shared" si="1"/>
        <v>416</v>
      </c>
      <c r="G17" s="122">
        <f>E17/D17*100</f>
        <v>128.68965517241381</v>
      </c>
      <c r="H17" s="125"/>
    </row>
    <row r="18" spans="1:8" s="26" customFormat="1" ht="22.5">
      <c r="A18" s="120" t="s">
        <v>121</v>
      </c>
      <c r="B18" s="119">
        <v>1018</v>
      </c>
      <c r="C18" s="124">
        <v>1172</v>
      </c>
      <c r="D18" s="124">
        <v>250</v>
      </c>
      <c r="E18" s="124">
        <v>1024</v>
      </c>
      <c r="F18" s="112">
        <f t="shared" si="1"/>
        <v>774</v>
      </c>
      <c r="G18" s="122">
        <f>E18/D18*100</f>
        <v>409.6</v>
      </c>
      <c r="H18" s="125"/>
    </row>
    <row r="19" spans="1:8" s="26" customFormat="1" ht="22.5">
      <c r="A19" s="28" t="s">
        <v>395</v>
      </c>
      <c r="B19" s="29" t="s">
        <v>396</v>
      </c>
      <c r="C19" s="124">
        <v>132</v>
      </c>
      <c r="D19" s="124">
        <v>0</v>
      </c>
      <c r="E19" s="124">
        <v>157</v>
      </c>
      <c r="F19" s="112">
        <f t="shared" si="1"/>
        <v>157</v>
      </c>
      <c r="G19" s="203">
        <v>0</v>
      </c>
      <c r="H19" s="125"/>
    </row>
    <row r="20" spans="1:8" s="26" customFormat="1" ht="22.5">
      <c r="A20" s="28" t="s">
        <v>397</v>
      </c>
      <c r="B20" s="29" t="s">
        <v>398</v>
      </c>
      <c r="C20" s="124">
        <v>247</v>
      </c>
      <c r="D20" s="124">
        <v>100</v>
      </c>
      <c r="E20" s="124">
        <v>646</v>
      </c>
      <c r="F20" s="112">
        <f t="shared" si="1"/>
        <v>546</v>
      </c>
      <c r="G20" s="122">
        <f>E20/D20*100</f>
        <v>646</v>
      </c>
      <c r="H20" s="125"/>
    </row>
    <row r="21" spans="1:8" s="26" customFormat="1" ht="22.5">
      <c r="A21" s="28" t="s">
        <v>399</v>
      </c>
      <c r="B21" s="29" t="s">
        <v>400</v>
      </c>
      <c r="C21" s="124">
        <v>587</v>
      </c>
      <c r="D21" s="124">
        <v>0</v>
      </c>
      <c r="E21" s="124">
        <v>68</v>
      </c>
      <c r="F21" s="112">
        <f t="shared" si="1"/>
        <v>68</v>
      </c>
      <c r="G21" s="122" t="e">
        <f>E21/D21*100</f>
        <v>#DIV/0!</v>
      </c>
      <c r="H21" s="125"/>
    </row>
    <row r="22" spans="1:8" s="26" customFormat="1" ht="22.5">
      <c r="A22" s="28" t="s">
        <v>401</v>
      </c>
      <c r="B22" s="29" t="s">
        <v>402</v>
      </c>
      <c r="C22" s="124">
        <v>2</v>
      </c>
      <c r="D22" s="124">
        <v>0</v>
      </c>
      <c r="E22" s="124">
        <v>0</v>
      </c>
      <c r="F22" s="112">
        <f t="shared" si="1"/>
        <v>0</v>
      </c>
      <c r="G22" s="122">
        <v>0</v>
      </c>
      <c r="H22" s="125"/>
    </row>
    <row r="23" spans="1:8" s="26" customFormat="1" ht="22.5">
      <c r="A23" s="28" t="s">
        <v>403</v>
      </c>
      <c r="B23" s="29" t="s">
        <v>404</v>
      </c>
      <c r="C23" s="124">
        <v>0</v>
      </c>
      <c r="D23" s="124">
        <v>10</v>
      </c>
      <c r="E23" s="124">
        <v>0</v>
      </c>
      <c r="F23" s="112">
        <f t="shared" si="1"/>
        <v>-10</v>
      </c>
      <c r="G23" s="122">
        <f>E23/D23*100</f>
        <v>0</v>
      </c>
      <c r="H23" s="125"/>
    </row>
    <row r="24" spans="1:8" s="26" customFormat="1" ht="22.5">
      <c r="A24" s="28" t="s">
        <v>405</v>
      </c>
      <c r="B24" s="29" t="s">
        <v>406</v>
      </c>
      <c r="C24" s="124">
        <v>0</v>
      </c>
      <c r="D24" s="124">
        <v>0</v>
      </c>
      <c r="E24" s="124">
        <v>0</v>
      </c>
      <c r="F24" s="112">
        <f t="shared" si="1"/>
        <v>0</v>
      </c>
      <c r="G24" s="122">
        <v>0</v>
      </c>
      <c r="H24" s="125"/>
    </row>
    <row r="25" spans="1:8" s="26" customFormat="1" ht="22.5">
      <c r="A25" s="28" t="s">
        <v>500</v>
      </c>
      <c r="B25" s="29" t="s">
        <v>408</v>
      </c>
      <c r="C25" s="124">
        <v>22</v>
      </c>
      <c r="D25" s="124">
        <v>0</v>
      </c>
      <c r="E25" s="124">
        <v>45</v>
      </c>
      <c r="F25" s="112">
        <f>E25-D25</f>
        <v>45</v>
      </c>
      <c r="G25" s="122">
        <v>0</v>
      </c>
      <c r="H25" s="125"/>
    </row>
    <row r="26" spans="1:8" s="26" customFormat="1" ht="22.5">
      <c r="A26" s="28" t="s">
        <v>501</v>
      </c>
      <c r="B26" s="29" t="s">
        <v>498</v>
      </c>
      <c r="C26" s="124">
        <v>0</v>
      </c>
      <c r="D26" s="124">
        <v>0</v>
      </c>
      <c r="E26" s="124">
        <v>0</v>
      </c>
      <c r="F26" s="112">
        <f>E26-D26</f>
        <v>0</v>
      </c>
      <c r="G26" s="122">
        <v>0</v>
      </c>
      <c r="H26" s="125"/>
    </row>
    <row r="27" spans="1:8" s="26" customFormat="1" ht="22.5">
      <c r="A27" s="28" t="s">
        <v>407</v>
      </c>
      <c r="B27" s="29" t="s">
        <v>499</v>
      </c>
      <c r="C27" s="124">
        <v>182</v>
      </c>
      <c r="D27" s="124">
        <v>140</v>
      </c>
      <c r="E27" s="124">
        <v>108</v>
      </c>
      <c r="F27" s="112">
        <f t="shared" si="1"/>
        <v>-32</v>
      </c>
      <c r="G27" s="122">
        <f>E27/D27*100</f>
        <v>77.142857142857153</v>
      </c>
      <c r="H27" s="125"/>
    </row>
    <row r="28" spans="1:8" s="25" customFormat="1" ht="22.5">
      <c r="A28" s="126" t="s">
        <v>23</v>
      </c>
      <c r="B28" s="127">
        <v>1020</v>
      </c>
      <c r="C28" s="211">
        <f>C9-C10</f>
        <v>3322</v>
      </c>
      <c r="D28" s="211">
        <v>2674</v>
      </c>
      <c r="E28" s="211">
        <f>E9-E10</f>
        <v>3792</v>
      </c>
      <c r="F28" s="112">
        <f t="shared" si="1"/>
        <v>1118</v>
      </c>
      <c r="G28" s="122">
        <f>E28/D28*100</f>
        <v>141.81002243829468</v>
      </c>
      <c r="H28" s="128"/>
    </row>
    <row r="29" spans="1:8" s="24" customFormat="1" ht="45">
      <c r="A29" s="120" t="s">
        <v>215</v>
      </c>
      <c r="B29" s="121">
        <v>1030</v>
      </c>
      <c r="C29" s="112">
        <v>112</v>
      </c>
      <c r="D29" s="112">
        <v>50</v>
      </c>
      <c r="E29" s="112">
        <v>63</v>
      </c>
      <c r="F29" s="112">
        <f t="shared" si="1"/>
        <v>13</v>
      </c>
      <c r="G29" s="122">
        <v>0</v>
      </c>
      <c r="H29" s="123"/>
    </row>
    <row r="30" spans="1:8" s="24" customFormat="1" ht="22.5">
      <c r="A30" s="30" t="s">
        <v>409</v>
      </c>
      <c r="B30" s="31" t="s">
        <v>410</v>
      </c>
      <c r="C30" s="112">
        <v>6</v>
      </c>
      <c r="D30" s="112">
        <v>0</v>
      </c>
      <c r="E30" s="112">
        <v>0</v>
      </c>
      <c r="F30" s="112">
        <f t="shared" si="1"/>
        <v>0</v>
      </c>
      <c r="G30" s="122">
        <v>0</v>
      </c>
      <c r="H30" s="123"/>
    </row>
    <row r="31" spans="1:8" s="24" customFormat="1" ht="22.5">
      <c r="A31" s="30" t="s">
        <v>411</v>
      </c>
      <c r="B31" s="32" t="s">
        <v>412</v>
      </c>
      <c r="C31" s="112">
        <v>0</v>
      </c>
      <c r="D31" s="112">
        <v>0</v>
      </c>
      <c r="E31" s="112">
        <v>0</v>
      </c>
      <c r="F31" s="112">
        <f t="shared" si="1"/>
        <v>0</v>
      </c>
      <c r="G31" s="122">
        <v>0</v>
      </c>
      <c r="H31" s="123"/>
    </row>
    <row r="32" spans="1:8" s="24" customFormat="1" ht="22.5">
      <c r="A32" s="30" t="s">
        <v>413</v>
      </c>
      <c r="B32" s="32" t="s">
        <v>414</v>
      </c>
      <c r="C32" s="112">
        <v>1</v>
      </c>
      <c r="D32" s="112">
        <v>0</v>
      </c>
      <c r="E32" s="112">
        <v>0</v>
      </c>
      <c r="F32" s="112">
        <f t="shared" si="1"/>
        <v>0</v>
      </c>
      <c r="G32" s="122">
        <v>0</v>
      </c>
      <c r="H32" s="123"/>
    </row>
    <row r="33" spans="1:8" s="24" customFormat="1" ht="22.5">
      <c r="A33" s="30" t="s">
        <v>415</v>
      </c>
      <c r="B33" s="32" t="s">
        <v>416</v>
      </c>
      <c r="C33" s="112">
        <v>31</v>
      </c>
      <c r="D33" s="112">
        <v>50</v>
      </c>
      <c r="E33" s="112">
        <v>56</v>
      </c>
      <c r="F33" s="112">
        <f t="shared" si="1"/>
        <v>6</v>
      </c>
      <c r="G33" s="122">
        <v>0</v>
      </c>
      <c r="H33" s="123"/>
    </row>
    <row r="34" spans="1:8" s="24" customFormat="1" ht="22.5">
      <c r="A34" s="30" t="s">
        <v>474</v>
      </c>
      <c r="B34" s="32" t="s">
        <v>473</v>
      </c>
      <c r="C34" s="112">
        <v>0</v>
      </c>
      <c r="D34" s="112">
        <v>0</v>
      </c>
      <c r="E34" s="112">
        <v>0</v>
      </c>
      <c r="F34" s="112">
        <f t="shared" si="1"/>
        <v>0</v>
      </c>
      <c r="G34" s="122">
        <v>0</v>
      </c>
      <c r="H34" s="123"/>
    </row>
    <row r="35" spans="1:8" s="24" customFormat="1" ht="37.5">
      <c r="A35" s="30" t="s">
        <v>492</v>
      </c>
      <c r="B35" s="32" t="s">
        <v>491</v>
      </c>
      <c r="C35" s="112">
        <v>4</v>
      </c>
      <c r="D35" s="112">
        <v>0</v>
      </c>
      <c r="E35" s="112">
        <v>0</v>
      </c>
      <c r="F35" s="112">
        <f t="shared" si="1"/>
        <v>0</v>
      </c>
      <c r="G35" s="122">
        <v>0</v>
      </c>
      <c r="H35" s="123"/>
    </row>
    <row r="36" spans="1:8" s="24" customFormat="1" ht="37.5">
      <c r="A36" s="30" t="s">
        <v>518</v>
      </c>
      <c r="B36" s="32" t="s">
        <v>516</v>
      </c>
      <c r="C36" s="112">
        <v>70</v>
      </c>
      <c r="D36" s="112">
        <v>0</v>
      </c>
      <c r="E36" s="112">
        <v>0</v>
      </c>
      <c r="F36" s="112">
        <f t="shared" si="1"/>
        <v>0</v>
      </c>
      <c r="G36" s="122">
        <v>0</v>
      </c>
      <c r="H36" s="123"/>
    </row>
    <row r="37" spans="1:8" s="24" customFormat="1" ht="37.5">
      <c r="A37" s="30" t="s">
        <v>519</v>
      </c>
      <c r="B37" s="32" t="s">
        <v>517</v>
      </c>
      <c r="C37" s="112">
        <v>0</v>
      </c>
      <c r="D37" s="112">
        <v>0</v>
      </c>
      <c r="E37" s="112">
        <v>0</v>
      </c>
      <c r="F37" s="112">
        <f t="shared" si="1"/>
        <v>0</v>
      </c>
      <c r="G37" s="122">
        <v>0</v>
      </c>
      <c r="H37" s="123"/>
    </row>
    <row r="38" spans="1:8" s="24" customFormat="1" ht="22.5">
      <c r="A38" s="30" t="s">
        <v>523</v>
      </c>
      <c r="B38" s="32" t="s">
        <v>530</v>
      </c>
      <c r="C38" s="112">
        <v>0</v>
      </c>
      <c r="D38" s="112">
        <v>0</v>
      </c>
      <c r="E38" s="112">
        <v>7</v>
      </c>
      <c r="F38" s="112">
        <f t="shared" si="1"/>
        <v>7</v>
      </c>
      <c r="G38" s="122">
        <v>0</v>
      </c>
      <c r="H38" s="123"/>
    </row>
    <row r="39" spans="1:8" s="24" customFormat="1" ht="22.5">
      <c r="A39" s="120" t="s">
        <v>216</v>
      </c>
      <c r="B39" s="121">
        <v>1031</v>
      </c>
      <c r="C39" s="112">
        <v>0</v>
      </c>
      <c r="D39" s="112">
        <v>0</v>
      </c>
      <c r="E39" s="112">
        <v>0</v>
      </c>
      <c r="F39" s="112">
        <f t="shared" si="1"/>
        <v>0</v>
      </c>
      <c r="G39" s="122">
        <v>0</v>
      </c>
      <c r="H39" s="123"/>
    </row>
    <row r="40" spans="1:8" s="24" customFormat="1" ht="22.5">
      <c r="A40" s="120" t="s">
        <v>225</v>
      </c>
      <c r="B40" s="121">
        <v>1040</v>
      </c>
      <c r="C40" s="112">
        <v>2825</v>
      </c>
      <c r="D40" s="112">
        <v>3025</v>
      </c>
      <c r="E40" s="112">
        <v>3298</v>
      </c>
      <c r="F40" s="112">
        <f t="shared" si="1"/>
        <v>273</v>
      </c>
      <c r="G40" s="122">
        <f>E40/D40*100</f>
        <v>109.02479338842974</v>
      </c>
      <c r="H40" s="123"/>
    </row>
    <row r="41" spans="1:8" s="24" customFormat="1" ht="45">
      <c r="A41" s="120" t="s">
        <v>105</v>
      </c>
      <c r="B41" s="121">
        <v>1041</v>
      </c>
      <c r="C41" s="112"/>
      <c r="D41" s="112"/>
      <c r="E41" s="112"/>
      <c r="F41" s="112">
        <f t="shared" si="1"/>
        <v>0</v>
      </c>
      <c r="G41" s="122"/>
      <c r="H41" s="123"/>
    </row>
    <row r="42" spans="1:8" s="24" customFormat="1" ht="22.5">
      <c r="A42" s="120" t="s">
        <v>206</v>
      </c>
      <c r="B42" s="121">
        <v>1042</v>
      </c>
      <c r="C42" s="112"/>
      <c r="D42" s="112"/>
      <c r="E42" s="112"/>
      <c r="F42" s="112">
        <f t="shared" si="1"/>
        <v>0</v>
      </c>
      <c r="G42" s="122"/>
      <c r="H42" s="123"/>
    </row>
    <row r="43" spans="1:8" s="24" customFormat="1" ht="22.5">
      <c r="A43" s="120" t="s">
        <v>63</v>
      </c>
      <c r="B43" s="121">
        <v>1043</v>
      </c>
      <c r="C43" s="112"/>
      <c r="D43" s="112"/>
      <c r="E43" s="112"/>
      <c r="F43" s="112">
        <f t="shared" si="1"/>
        <v>0</v>
      </c>
      <c r="G43" s="122"/>
      <c r="H43" s="123"/>
    </row>
    <row r="44" spans="1:8" s="24" customFormat="1" ht="22.5">
      <c r="A44" s="120" t="s">
        <v>21</v>
      </c>
      <c r="B44" s="121">
        <v>1044</v>
      </c>
      <c r="C44" s="112"/>
      <c r="D44" s="112"/>
      <c r="E44" s="112"/>
      <c r="F44" s="112">
        <f t="shared" si="1"/>
        <v>0</v>
      </c>
      <c r="G44" s="122"/>
      <c r="H44" s="123"/>
    </row>
    <row r="45" spans="1:8" s="24" customFormat="1" ht="22.5">
      <c r="A45" s="120" t="s">
        <v>22</v>
      </c>
      <c r="B45" s="121">
        <v>1045</v>
      </c>
      <c r="C45" s="112"/>
      <c r="D45" s="112"/>
      <c r="E45" s="112"/>
      <c r="F45" s="112">
        <f t="shared" si="1"/>
        <v>0</v>
      </c>
      <c r="G45" s="122"/>
      <c r="H45" s="123"/>
    </row>
    <row r="46" spans="1:8" s="26" customFormat="1" ht="22.5">
      <c r="A46" s="120" t="s">
        <v>38</v>
      </c>
      <c r="B46" s="121">
        <v>1046</v>
      </c>
      <c r="C46" s="112">
        <v>0</v>
      </c>
      <c r="D46" s="112">
        <v>1</v>
      </c>
      <c r="E46" s="112">
        <v>0</v>
      </c>
      <c r="F46" s="112">
        <f t="shared" si="1"/>
        <v>-1</v>
      </c>
      <c r="G46" s="122">
        <f>E46/D46*100</f>
        <v>0</v>
      </c>
      <c r="H46" s="123"/>
    </row>
    <row r="47" spans="1:8" s="26" customFormat="1" ht="22.5">
      <c r="A47" s="120" t="s">
        <v>39</v>
      </c>
      <c r="B47" s="121">
        <v>1047</v>
      </c>
      <c r="C47" s="112">
        <v>26</v>
      </c>
      <c r="D47" s="112">
        <v>30</v>
      </c>
      <c r="E47" s="112">
        <v>41</v>
      </c>
      <c r="F47" s="112">
        <f t="shared" si="1"/>
        <v>11</v>
      </c>
      <c r="G47" s="122">
        <f>E47/D47*100</f>
        <v>136.66666666666666</v>
      </c>
      <c r="H47" s="123"/>
    </row>
    <row r="48" spans="1:8" s="26" customFormat="1" ht="22.5">
      <c r="A48" s="120" t="s">
        <v>40</v>
      </c>
      <c r="B48" s="121">
        <v>1048</v>
      </c>
      <c r="C48" s="112">
        <v>2057</v>
      </c>
      <c r="D48" s="112">
        <v>2250</v>
      </c>
      <c r="E48" s="112">
        <v>2445</v>
      </c>
      <c r="F48" s="112">
        <f t="shared" si="1"/>
        <v>195</v>
      </c>
      <c r="G48" s="122">
        <f>E48/D48*100</f>
        <v>108.66666666666667</v>
      </c>
      <c r="H48" s="123"/>
    </row>
    <row r="49" spans="1:8" s="26" customFormat="1" ht="22.5">
      <c r="A49" s="120" t="s">
        <v>41</v>
      </c>
      <c r="B49" s="121">
        <v>1049</v>
      </c>
      <c r="C49" s="112">
        <v>453</v>
      </c>
      <c r="D49" s="112">
        <v>495</v>
      </c>
      <c r="E49" s="112">
        <v>520</v>
      </c>
      <c r="F49" s="112">
        <f t="shared" si="1"/>
        <v>25</v>
      </c>
      <c r="G49" s="122">
        <f>E49/D49*100</f>
        <v>105.05050505050507</v>
      </c>
      <c r="H49" s="123"/>
    </row>
    <row r="50" spans="1:8" s="26" customFormat="1" ht="45">
      <c r="A50" s="120" t="s">
        <v>42</v>
      </c>
      <c r="B50" s="121">
        <v>1050</v>
      </c>
      <c r="C50" s="112">
        <v>50</v>
      </c>
      <c r="D50" s="112">
        <v>50</v>
      </c>
      <c r="E50" s="112">
        <v>49</v>
      </c>
      <c r="F50" s="112">
        <f t="shared" si="1"/>
        <v>-1</v>
      </c>
      <c r="G50" s="122">
        <f>E50/D50*100</f>
        <v>98</v>
      </c>
      <c r="H50" s="123"/>
    </row>
    <row r="51" spans="1:8" s="26" customFormat="1" ht="67.5">
      <c r="A51" s="120" t="s">
        <v>43</v>
      </c>
      <c r="B51" s="121">
        <v>1051</v>
      </c>
      <c r="C51" s="112"/>
      <c r="D51" s="112"/>
      <c r="E51" s="112"/>
      <c r="F51" s="112"/>
      <c r="G51" s="122"/>
      <c r="H51" s="123"/>
    </row>
    <row r="52" spans="1:8" s="26" customFormat="1" ht="45">
      <c r="A52" s="120" t="s">
        <v>44</v>
      </c>
      <c r="B52" s="121">
        <v>1052</v>
      </c>
      <c r="C52" s="112"/>
      <c r="D52" s="112"/>
      <c r="E52" s="112"/>
      <c r="F52" s="112"/>
      <c r="G52" s="122"/>
      <c r="H52" s="123"/>
    </row>
    <row r="53" spans="1:8" s="26" customFormat="1" ht="45">
      <c r="A53" s="120" t="s">
        <v>45</v>
      </c>
      <c r="B53" s="121">
        <v>1053</v>
      </c>
      <c r="C53" s="112"/>
      <c r="D53" s="112"/>
      <c r="E53" s="112"/>
      <c r="F53" s="112"/>
      <c r="G53" s="122"/>
      <c r="H53" s="123"/>
    </row>
    <row r="54" spans="1:8" s="26" customFormat="1" ht="22.5">
      <c r="A54" s="120" t="s">
        <v>46</v>
      </c>
      <c r="B54" s="121">
        <v>1054</v>
      </c>
      <c r="C54" s="112">
        <v>32</v>
      </c>
      <c r="D54" s="112">
        <v>30</v>
      </c>
      <c r="E54" s="112">
        <v>35</v>
      </c>
      <c r="F54" s="112">
        <f t="shared" si="1"/>
        <v>5</v>
      </c>
      <c r="G54" s="122">
        <f>E54/D54*100</f>
        <v>116.66666666666667</v>
      </c>
      <c r="H54" s="123"/>
    </row>
    <row r="55" spans="1:8" s="26" customFormat="1" ht="22.5">
      <c r="A55" s="120" t="s">
        <v>67</v>
      </c>
      <c r="B55" s="121">
        <v>1055</v>
      </c>
      <c r="C55" s="112">
        <v>35</v>
      </c>
      <c r="D55" s="112">
        <v>30</v>
      </c>
      <c r="E55" s="112">
        <v>37</v>
      </c>
      <c r="F55" s="112">
        <f t="shared" si="1"/>
        <v>7</v>
      </c>
      <c r="G55" s="122">
        <f>E55/D55*100</f>
        <v>123.33333333333334</v>
      </c>
      <c r="H55" s="123"/>
    </row>
    <row r="56" spans="1:8" s="26" customFormat="1" ht="22.5">
      <c r="A56" s="120" t="s">
        <v>47</v>
      </c>
      <c r="B56" s="121">
        <v>1056</v>
      </c>
      <c r="C56" s="112">
        <v>129</v>
      </c>
      <c r="D56" s="112">
        <v>125</v>
      </c>
      <c r="E56" s="112">
        <v>129</v>
      </c>
      <c r="F56" s="112">
        <f t="shared" si="1"/>
        <v>4</v>
      </c>
      <c r="G56" s="122">
        <f>E56/D56*100</f>
        <v>103.2</v>
      </c>
      <c r="H56" s="123"/>
    </row>
    <row r="57" spans="1:8" s="26" customFormat="1" ht="22.5">
      <c r="A57" s="120" t="s">
        <v>48</v>
      </c>
      <c r="B57" s="121">
        <v>1057</v>
      </c>
      <c r="C57" s="112"/>
      <c r="D57" s="112"/>
      <c r="E57" s="112"/>
      <c r="F57" s="112"/>
      <c r="G57" s="122"/>
      <c r="H57" s="123"/>
    </row>
    <row r="58" spans="1:8" s="26" customFormat="1" ht="45">
      <c r="A58" s="120" t="s">
        <v>49</v>
      </c>
      <c r="B58" s="121">
        <v>1058</v>
      </c>
      <c r="C58" s="112">
        <v>7</v>
      </c>
      <c r="D58" s="112">
        <v>8</v>
      </c>
      <c r="E58" s="112">
        <v>7</v>
      </c>
      <c r="F58" s="112">
        <f t="shared" si="1"/>
        <v>-1</v>
      </c>
      <c r="G58" s="122">
        <f>E58/D58*100</f>
        <v>87.5</v>
      </c>
      <c r="H58" s="123"/>
    </row>
    <row r="59" spans="1:8" s="26" customFormat="1" ht="45">
      <c r="A59" s="120" t="s">
        <v>50</v>
      </c>
      <c r="B59" s="121">
        <v>1059</v>
      </c>
      <c r="C59" s="112">
        <v>2</v>
      </c>
      <c r="D59" s="112">
        <v>1</v>
      </c>
      <c r="E59" s="112">
        <v>0</v>
      </c>
      <c r="F59" s="112">
        <f t="shared" si="1"/>
        <v>-1</v>
      </c>
      <c r="G59" s="122">
        <f>E59/D59*100</f>
        <v>0</v>
      </c>
      <c r="H59" s="123"/>
    </row>
    <row r="60" spans="1:8" s="26" customFormat="1" ht="67.5">
      <c r="A60" s="120" t="s">
        <v>76</v>
      </c>
      <c r="B60" s="121">
        <v>1060</v>
      </c>
      <c r="C60" s="112"/>
      <c r="D60" s="112"/>
      <c r="E60" s="112"/>
      <c r="F60" s="112"/>
      <c r="G60" s="122"/>
      <c r="H60" s="123"/>
    </row>
    <row r="61" spans="1:8" s="26" customFormat="1" ht="22.5">
      <c r="A61" s="120" t="s">
        <v>51</v>
      </c>
      <c r="B61" s="121">
        <v>1061</v>
      </c>
      <c r="C61" s="112"/>
      <c r="D61" s="112"/>
      <c r="E61" s="112"/>
      <c r="F61" s="112"/>
      <c r="G61" s="122"/>
      <c r="H61" s="123"/>
    </row>
    <row r="62" spans="1:8" s="26" customFormat="1" ht="22.5">
      <c r="A62" s="120" t="s">
        <v>108</v>
      </c>
      <c r="B62" s="121">
        <v>1062</v>
      </c>
      <c r="C62" s="112">
        <v>34</v>
      </c>
      <c r="D62" s="112">
        <v>5</v>
      </c>
      <c r="E62" s="112">
        <v>35</v>
      </c>
      <c r="F62" s="112">
        <f t="shared" si="1"/>
        <v>30</v>
      </c>
      <c r="G62" s="122">
        <f>E62/D62*100</f>
        <v>700</v>
      </c>
      <c r="H62" s="123"/>
    </row>
    <row r="63" spans="1:8" s="26" customFormat="1" ht="22.5">
      <c r="A63" s="28" t="s">
        <v>417</v>
      </c>
      <c r="B63" s="32" t="s">
        <v>418</v>
      </c>
      <c r="C63" s="112">
        <v>34</v>
      </c>
      <c r="D63" s="112">
        <v>5</v>
      </c>
      <c r="E63" s="112">
        <v>35</v>
      </c>
      <c r="F63" s="112">
        <f t="shared" si="1"/>
        <v>30</v>
      </c>
      <c r="G63" s="122">
        <f>E63/D63*100</f>
        <v>700</v>
      </c>
      <c r="H63" s="123"/>
    </row>
    <row r="64" spans="1:8" s="24" customFormat="1" ht="22.5">
      <c r="A64" s="120" t="s">
        <v>226</v>
      </c>
      <c r="B64" s="121">
        <v>1070</v>
      </c>
      <c r="C64" s="112">
        <v>0</v>
      </c>
      <c r="D64" s="112">
        <v>0</v>
      </c>
      <c r="E64" s="112">
        <v>0</v>
      </c>
      <c r="F64" s="112"/>
      <c r="G64" s="122"/>
      <c r="H64" s="123"/>
    </row>
    <row r="65" spans="1:8" s="26" customFormat="1" ht="22.5">
      <c r="A65" s="120" t="s">
        <v>185</v>
      </c>
      <c r="B65" s="121">
        <v>1071</v>
      </c>
      <c r="C65" s="112"/>
      <c r="D65" s="112"/>
      <c r="E65" s="112"/>
      <c r="F65" s="112"/>
      <c r="G65" s="122"/>
      <c r="H65" s="123"/>
    </row>
    <row r="66" spans="1:8" s="26" customFormat="1" ht="22.5">
      <c r="A66" s="120" t="s">
        <v>186</v>
      </c>
      <c r="B66" s="121">
        <v>1072</v>
      </c>
      <c r="C66" s="112"/>
      <c r="D66" s="112"/>
      <c r="E66" s="112"/>
      <c r="F66" s="112"/>
      <c r="G66" s="122"/>
      <c r="H66" s="123"/>
    </row>
    <row r="67" spans="1:8" s="26" customFormat="1" ht="22.5">
      <c r="A67" s="120" t="s">
        <v>40</v>
      </c>
      <c r="B67" s="121">
        <v>1073</v>
      </c>
      <c r="C67" s="112"/>
      <c r="D67" s="112"/>
      <c r="E67" s="112"/>
      <c r="F67" s="112"/>
      <c r="G67" s="122"/>
      <c r="H67" s="123"/>
    </row>
    <row r="68" spans="1:8" s="26" customFormat="1" ht="45">
      <c r="A68" s="120" t="s">
        <v>64</v>
      </c>
      <c r="B68" s="121">
        <v>1074</v>
      </c>
      <c r="C68" s="112"/>
      <c r="D68" s="112"/>
      <c r="E68" s="112"/>
      <c r="F68" s="112"/>
      <c r="G68" s="122"/>
      <c r="H68" s="123"/>
    </row>
    <row r="69" spans="1:8" s="26" customFormat="1" ht="22.5">
      <c r="A69" s="120" t="s">
        <v>79</v>
      </c>
      <c r="B69" s="121">
        <v>1075</v>
      </c>
      <c r="C69" s="112"/>
      <c r="D69" s="112"/>
      <c r="E69" s="112"/>
      <c r="F69" s="112"/>
      <c r="G69" s="122"/>
      <c r="H69" s="123"/>
    </row>
    <row r="70" spans="1:8" s="26" customFormat="1" ht="22.5">
      <c r="A70" s="120" t="s">
        <v>122</v>
      </c>
      <c r="B70" s="121">
        <v>1076</v>
      </c>
      <c r="C70" s="112"/>
      <c r="D70" s="112"/>
      <c r="E70" s="112"/>
      <c r="F70" s="112"/>
      <c r="G70" s="122"/>
      <c r="H70" s="123"/>
    </row>
    <row r="71" spans="1:8" s="26" customFormat="1" ht="22.5">
      <c r="A71" s="129" t="s">
        <v>80</v>
      </c>
      <c r="B71" s="121">
        <v>1080</v>
      </c>
      <c r="C71" s="112">
        <v>990</v>
      </c>
      <c r="D71" s="112">
        <v>200</v>
      </c>
      <c r="E71" s="112">
        <v>598</v>
      </c>
      <c r="F71" s="112">
        <f t="shared" si="1"/>
        <v>398</v>
      </c>
      <c r="G71" s="122">
        <f>E71/D71*100</f>
        <v>299</v>
      </c>
      <c r="H71" s="123"/>
    </row>
    <row r="72" spans="1:8" s="26" customFormat="1" ht="22.5">
      <c r="A72" s="120" t="s">
        <v>72</v>
      </c>
      <c r="B72" s="121">
        <v>1081</v>
      </c>
      <c r="C72" s="112"/>
      <c r="D72" s="112"/>
      <c r="E72" s="112"/>
      <c r="F72" s="112"/>
      <c r="G72" s="122"/>
      <c r="H72" s="123"/>
    </row>
    <row r="73" spans="1:8" s="26" customFormat="1" ht="22.5">
      <c r="A73" s="120" t="s">
        <v>52</v>
      </c>
      <c r="B73" s="121">
        <v>1082</v>
      </c>
      <c r="C73" s="112"/>
      <c r="D73" s="112"/>
      <c r="E73" s="112"/>
      <c r="F73" s="112"/>
      <c r="G73" s="122"/>
      <c r="H73" s="123"/>
    </row>
    <row r="74" spans="1:8" s="26" customFormat="1" ht="22.5">
      <c r="A74" s="120" t="s">
        <v>62</v>
      </c>
      <c r="B74" s="121">
        <v>1083</v>
      </c>
      <c r="C74" s="112"/>
      <c r="D74" s="112"/>
      <c r="E74" s="112"/>
      <c r="F74" s="112"/>
      <c r="G74" s="122"/>
      <c r="H74" s="123"/>
    </row>
    <row r="75" spans="1:8" s="26" customFormat="1" ht="22.5">
      <c r="A75" s="120" t="s">
        <v>216</v>
      </c>
      <c r="B75" s="121">
        <v>1084</v>
      </c>
      <c r="C75" s="112"/>
      <c r="D75" s="112"/>
      <c r="E75" s="112"/>
      <c r="F75" s="112"/>
      <c r="G75" s="122"/>
      <c r="H75" s="123"/>
    </row>
    <row r="76" spans="1:8" s="26" customFormat="1" ht="22.5">
      <c r="A76" s="120" t="s">
        <v>260</v>
      </c>
      <c r="B76" s="121">
        <v>1085</v>
      </c>
      <c r="C76" s="112">
        <v>990</v>
      </c>
      <c r="D76" s="112">
        <v>200</v>
      </c>
      <c r="E76" s="112">
        <v>598</v>
      </c>
      <c r="F76" s="112">
        <f t="shared" si="1"/>
        <v>398</v>
      </c>
      <c r="G76" s="122">
        <f>E76/D76*100</f>
        <v>299</v>
      </c>
      <c r="H76" s="123"/>
    </row>
    <row r="77" spans="1:8" s="26" customFormat="1" ht="22.5">
      <c r="A77" s="28" t="s">
        <v>419</v>
      </c>
      <c r="B77" s="33" t="s">
        <v>420</v>
      </c>
      <c r="C77" s="112">
        <v>0</v>
      </c>
      <c r="D77" s="112">
        <v>0</v>
      </c>
      <c r="E77" s="112">
        <v>0</v>
      </c>
      <c r="F77" s="112">
        <f t="shared" si="1"/>
        <v>0</v>
      </c>
      <c r="G77" s="122"/>
      <c r="H77" s="123"/>
    </row>
    <row r="78" spans="1:8" s="26" customFormat="1" ht="22.5">
      <c r="A78" s="28" t="s">
        <v>421</v>
      </c>
      <c r="B78" s="34" t="s">
        <v>422</v>
      </c>
      <c r="C78" s="112">
        <v>247</v>
      </c>
      <c r="D78" s="112">
        <v>200</v>
      </c>
      <c r="E78" s="112">
        <v>224</v>
      </c>
      <c r="F78" s="112">
        <f t="shared" si="1"/>
        <v>24</v>
      </c>
      <c r="G78" s="122">
        <f>E78/D78*100</f>
        <v>112.00000000000001</v>
      </c>
      <c r="H78" s="123"/>
    </row>
    <row r="79" spans="1:8" s="26" customFormat="1" ht="22.5">
      <c r="A79" s="28" t="s">
        <v>423</v>
      </c>
      <c r="B79" s="33" t="s">
        <v>424</v>
      </c>
      <c r="C79" s="112">
        <v>504</v>
      </c>
      <c r="D79" s="112">
        <v>0</v>
      </c>
      <c r="E79" s="112">
        <v>347</v>
      </c>
      <c r="F79" s="112">
        <f t="shared" si="1"/>
        <v>347</v>
      </c>
      <c r="G79" s="122"/>
      <c r="H79" s="123"/>
    </row>
    <row r="80" spans="1:8" s="26" customFormat="1" ht="22.5">
      <c r="A80" s="28" t="s">
        <v>475</v>
      </c>
      <c r="B80" s="33" t="s">
        <v>456</v>
      </c>
      <c r="C80" s="112">
        <v>0</v>
      </c>
      <c r="D80" s="112">
        <v>0</v>
      </c>
      <c r="E80" s="112">
        <v>0</v>
      </c>
      <c r="F80" s="112">
        <f t="shared" si="1"/>
        <v>0</v>
      </c>
      <c r="G80" s="122"/>
      <c r="H80" s="123"/>
    </row>
    <row r="81" spans="1:8" s="26" customFormat="1" ht="22.5">
      <c r="A81" s="28" t="s">
        <v>457</v>
      </c>
      <c r="B81" s="33" t="s">
        <v>476</v>
      </c>
      <c r="C81" s="112">
        <v>0</v>
      </c>
      <c r="D81" s="112">
        <v>0</v>
      </c>
      <c r="E81" s="112">
        <v>0</v>
      </c>
      <c r="F81" s="112">
        <f t="shared" si="1"/>
        <v>0</v>
      </c>
      <c r="G81" s="122"/>
      <c r="H81" s="123"/>
    </row>
    <row r="82" spans="1:8" s="26" customFormat="1" ht="22.5">
      <c r="A82" s="28" t="s">
        <v>415</v>
      </c>
      <c r="B82" s="33" t="s">
        <v>477</v>
      </c>
      <c r="C82" s="112">
        <v>0</v>
      </c>
      <c r="D82" s="112">
        <v>0</v>
      </c>
      <c r="E82" s="112">
        <v>0</v>
      </c>
      <c r="F82" s="112">
        <f>E82-D82</f>
        <v>0</v>
      </c>
      <c r="G82" s="122"/>
      <c r="H82" s="123"/>
    </row>
    <row r="83" spans="1:8" s="26" customFormat="1" ht="22.5">
      <c r="A83" s="28" t="s">
        <v>505</v>
      </c>
      <c r="B83" s="33" t="s">
        <v>506</v>
      </c>
      <c r="C83" s="112">
        <v>17</v>
      </c>
      <c r="D83" s="112">
        <v>0</v>
      </c>
      <c r="E83" s="112">
        <v>20</v>
      </c>
      <c r="F83" s="112">
        <f>E83-D83</f>
        <v>20</v>
      </c>
      <c r="G83" s="122"/>
      <c r="H83" s="123"/>
    </row>
    <row r="84" spans="1:8" s="26" customFormat="1" ht="22.5">
      <c r="A84" s="28" t="s">
        <v>522</v>
      </c>
      <c r="B84" s="33" t="s">
        <v>520</v>
      </c>
      <c r="C84" s="112">
        <v>222</v>
      </c>
      <c r="D84" s="112">
        <v>0</v>
      </c>
      <c r="E84" s="112">
        <v>0</v>
      </c>
      <c r="F84" s="112">
        <f>E84-D84</f>
        <v>0</v>
      </c>
      <c r="G84" s="122"/>
      <c r="H84" s="123"/>
    </row>
    <row r="85" spans="1:8" s="26" customFormat="1" ht="22.5">
      <c r="A85" s="28" t="s">
        <v>523</v>
      </c>
      <c r="B85" s="33" t="s">
        <v>521</v>
      </c>
      <c r="C85" s="112">
        <v>0</v>
      </c>
      <c r="D85" s="112">
        <v>0</v>
      </c>
      <c r="E85" s="112">
        <v>7</v>
      </c>
      <c r="F85" s="112">
        <f>E85-D85</f>
        <v>7</v>
      </c>
      <c r="G85" s="122"/>
      <c r="H85" s="123"/>
    </row>
    <row r="86" spans="1:8" s="25" customFormat="1" ht="43.5">
      <c r="A86" s="126" t="s">
        <v>4</v>
      </c>
      <c r="B86" s="127">
        <v>1100</v>
      </c>
      <c r="C86" s="211">
        <v>-381</v>
      </c>
      <c r="D86" s="211">
        <v>-501</v>
      </c>
      <c r="E86" s="211">
        <v>-41</v>
      </c>
      <c r="F86" s="112">
        <f>E86-D86</f>
        <v>460</v>
      </c>
      <c r="G86" s="122">
        <f>E86/D86*100</f>
        <v>8.1836327345309385</v>
      </c>
      <c r="H86" s="128"/>
    </row>
    <row r="87" spans="1:8" s="24" customFormat="1" ht="22.5">
      <c r="A87" s="120" t="s">
        <v>106</v>
      </c>
      <c r="B87" s="121">
        <v>1110</v>
      </c>
      <c r="C87" s="112"/>
      <c r="D87" s="112"/>
      <c r="E87" s="112"/>
      <c r="F87" s="112">
        <f t="shared" ref="F87:F92" si="2">E87-D87</f>
        <v>0</v>
      </c>
      <c r="G87" s="122"/>
      <c r="H87" s="123"/>
    </row>
    <row r="88" spans="1:8" s="24" customFormat="1" ht="22.5">
      <c r="A88" s="120" t="s">
        <v>107</v>
      </c>
      <c r="B88" s="121">
        <v>1120</v>
      </c>
      <c r="C88" s="112">
        <v>0</v>
      </c>
      <c r="D88" s="112">
        <v>0</v>
      </c>
      <c r="E88" s="112">
        <v>0</v>
      </c>
      <c r="F88" s="112">
        <f t="shared" si="2"/>
        <v>0</v>
      </c>
      <c r="G88" s="122"/>
      <c r="H88" s="123"/>
    </row>
    <row r="89" spans="1:8" s="24" customFormat="1" ht="22.5">
      <c r="A89" s="28" t="s">
        <v>415</v>
      </c>
      <c r="B89" s="113" t="s">
        <v>502</v>
      </c>
      <c r="C89" s="112">
        <v>0</v>
      </c>
      <c r="D89" s="112">
        <v>0</v>
      </c>
      <c r="E89" s="112">
        <v>0</v>
      </c>
      <c r="F89" s="112">
        <f t="shared" si="2"/>
        <v>0</v>
      </c>
      <c r="G89" s="122"/>
      <c r="H89" s="123"/>
    </row>
    <row r="90" spans="1:8" s="24" customFormat="1" ht="22.5">
      <c r="A90" s="120" t="s">
        <v>110</v>
      </c>
      <c r="B90" s="121">
        <v>1130</v>
      </c>
      <c r="C90" s="112"/>
      <c r="D90" s="112"/>
      <c r="E90" s="112"/>
      <c r="F90" s="112">
        <f t="shared" si="2"/>
        <v>0</v>
      </c>
      <c r="G90" s="122"/>
      <c r="H90" s="123"/>
    </row>
    <row r="91" spans="1:8" s="24" customFormat="1" ht="22.5">
      <c r="A91" s="120" t="s">
        <v>109</v>
      </c>
      <c r="B91" s="121">
        <v>1140</v>
      </c>
      <c r="C91" s="112">
        <v>0</v>
      </c>
      <c r="D91" s="112">
        <v>0</v>
      </c>
      <c r="E91" s="112">
        <v>30</v>
      </c>
      <c r="F91" s="112">
        <f t="shared" si="2"/>
        <v>30</v>
      </c>
      <c r="G91" s="122"/>
      <c r="H91" s="123"/>
    </row>
    <row r="92" spans="1:8" s="24" customFormat="1" ht="22.5">
      <c r="A92" s="28" t="s">
        <v>531</v>
      </c>
      <c r="B92" s="113" t="s">
        <v>503</v>
      </c>
      <c r="C92" s="112">
        <v>0</v>
      </c>
      <c r="D92" s="112">
        <v>0</v>
      </c>
      <c r="E92" s="112">
        <v>30</v>
      </c>
      <c r="F92" s="112">
        <f t="shared" si="2"/>
        <v>30</v>
      </c>
      <c r="G92" s="122"/>
      <c r="H92" s="123"/>
    </row>
    <row r="93" spans="1:8" s="24" customFormat="1" ht="22.5">
      <c r="A93" s="120" t="s">
        <v>217</v>
      </c>
      <c r="B93" s="121">
        <v>1150</v>
      </c>
      <c r="C93" s="112">
        <v>764</v>
      </c>
      <c r="D93" s="112">
        <v>750</v>
      </c>
      <c r="E93" s="112">
        <v>400</v>
      </c>
      <c r="F93" s="112">
        <f t="shared" ref="F93:F106" si="3">E93-D93</f>
        <v>-350</v>
      </c>
      <c r="G93" s="122">
        <f t="shared" ref="G93:G106" si="4">E93/D93*100</f>
        <v>53.333333333333336</v>
      </c>
      <c r="H93" s="123"/>
    </row>
    <row r="94" spans="1:8" s="24" customFormat="1" ht="22.5">
      <c r="A94" s="28" t="s">
        <v>425</v>
      </c>
      <c r="B94" s="32" t="s">
        <v>426</v>
      </c>
      <c r="C94" s="112">
        <v>759</v>
      </c>
      <c r="D94" s="112">
        <v>750</v>
      </c>
      <c r="E94" s="112">
        <v>371</v>
      </c>
      <c r="F94" s="112">
        <f t="shared" si="3"/>
        <v>-379</v>
      </c>
      <c r="G94" s="122">
        <f t="shared" si="4"/>
        <v>49.466666666666661</v>
      </c>
      <c r="H94" s="123"/>
    </row>
    <row r="95" spans="1:8" s="24" customFormat="1" ht="22.5">
      <c r="A95" s="28" t="s">
        <v>479</v>
      </c>
      <c r="B95" s="32" t="s">
        <v>478</v>
      </c>
      <c r="C95" s="112">
        <v>5</v>
      </c>
      <c r="D95" s="112">
        <v>0</v>
      </c>
      <c r="E95" s="112">
        <v>29</v>
      </c>
      <c r="F95" s="112">
        <f t="shared" si="3"/>
        <v>29</v>
      </c>
      <c r="G95" s="122"/>
      <c r="H95" s="123"/>
    </row>
    <row r="96" spans="1:8" s="24" customFormat="1" ht="22.5">
      <c r="A96" s="120" t="s">
        <v>216</v>
      </c>
      <c r="B96" s="121">
        <v>1151</v>
      </c>
      <c r="C96" s="112">
        <v>0</v>
      </c>
      <c r="D96" s="112">
        <v>0</v>
      </c>
      <c r="E96" s="112">
        <v>0</v>
      </c>
      <c r="F96" s="112">
        <f t="shared" si="3"/>
        <v>0</v>
      </c>
      <c r="G96" s="122"/>
      <c r="H96" s="123"/>
    </row>
    <row r="97" spans="1:8" s="24" customFormat="1" ht="22.5">
      <c r="A97" s="120" t="s">
        <v>218</v>
      </c>
      <c r="B97" s="121">
        <v>1160</v>
      </c>
      <c r="C97" s="112">
        <v>109</v>
      </c>
      <c r="D97" s="112">
        <v>10</v>
      </c>
      <c r="E97" s="112">
        <v>50</v>
      </c>
      <c r="F97" s="112">
        <f t="shared" si="3"/>
        <v>40</v>
      </c>
      <c r="G97" s="122">
        <f t="shared" si="4"/>
        <v>500</v>
      </c>
      <c r="H97" s="123"/>
    </row>
    <row r="98" spans="1:8" s="24" customFormat="1" ht="22.5">
      <c r="A98" s="28" t="s">
        <v>427</v>
      </c>
      <c r="B98" s="32" t="s">
        <v>428</v>
      </c>
      <c r="C98" s="112">
        <v>0</v>
      </c>
      <c r="D98" s="112">
        <v>5</v>
      </c>
      <c r="E98" s="112">
        <v>0</v>
      </c>
      <c r="F98" s="112">
        <f t="shared" si="3"/>
        <v>-5</v>
      </c>
      <c r="G98" s="122">
        <f t="shared" si="4"/>
        <v>0</v>
      </c>
      <c r="H98" s="123"/>
    </row>
    <row r="99" spans="1:8" s="24" customFormat="1" ht="22.5">
      <c r="A99" s="28" t="s">
        <v>429</v>
      </c>
      <c r="B99" s="32" t="s">
        <v>430</v>
      </c>
      <c r="C99" s="112">
        <v>109</v>
      </c>
      <c r="D99" s="112">
        <v>0</v>
      </c>
      <c r="E99" s="112">
        <v>6</v>
      </c>
      <c r="F99" s="112">
        <f t="shared" si="3"/>
        <v>6</v>
      </c>
      <c r="G99" s="122" t="e">
        <f t="shared" si="4"/>
        <v>#DIV/0!</v>
      </c>
      <c r="H99" s="123"/>
    </row>
    <row r="100" spans="1:8" s="24" customFormat="1" ht="22.5">
      <c r="A100" s="28" t="s">
        <v>431</v>
      </c>
      <c r="B100" s="32" t="s">
        <v>432</v>
      </c>
      <c r="C100" s="112">
        <v>0</v>
      </c>
      <c r="D100" s="112">
        <v>5</v>
      </c>
      <c r="E100" s="112">
        <v>44</v>
      </c>
      <c r="F100" s="112">
        <f t="shared" si="3"/>
        <v>39</v>
      </c>
      <c r="G100" s="122">
        <f t="shared" si="4"/>
        <v>880.00000000000011</v>
      </c>
      <c r="H100" s="123"/>
    </row>
    <row r="101" spans="1:8" s="24" customFormat="1" ht="22.5">
      <c r="A101" s="120" t="s">
        <v>216</v>
      </c>
      <c r="B101" s="121">
        <v>1161</v>
      </c>
      <c r="C101" s="112"/>
      <c r="D101" s="112"/>
      <c r="E101" s="112"/>
      <c r="F101" s="112"/>
      <c r="G101" s="122"/>
      <c r="H101" s="123"/>
    </row>
    <row r="102" spans="1:8" s="25" customFormat="1" ht="22.5">
      <c r="A102" s="126" t="s">
        <v>96</v>
      </c>
      <c r="B102" s="127">
        <v>1170</v>
      </c>
      <c r="C102" s="211">
        <v>274</v>
      </c>
      <c r="D102" s="211">
        <v>239</v>
      </c>
      <c r="E102" s="211">
        <v>279</v>
      </c>
      <c r="F102" s="112">
        <f t="shared" si="3"/>
        <v>40</v>
      </c>
      <c r="G102" s="122">
        <f t="shared" si="4"/>
        <v>116.73640167364016</v>
      </c>
      <c r="H102" s="128"/>
    </row>
    <row r="103" spans="1:8" s="24" customFormat="1" ht="22.5">
      <c r="A103" s="120" t="s">
        <v>137</v>
      </c>
      <c r="B103" s="121">
        <v>1180</v>
      </c>
      <c r="C103" s="112">
        <v>69</v>
      </c>
      <c r="D103" s="112">
        <v>43</v>
      </c>
      <c r="E103" s="112">
        <v>52</v>
      </c>
      <c r="F103" s="112">
        <f t="shared" si="3"/>
        <v>9</v>
      </c>
      <c r="G103" s="122">
        <f t="shared" si="4"/>
        <v>120.93023255813952</v>
      </c>
      <c r="H103" s="123"/>
    </row>
    <row r="104" spans="1:8" s="24" customFormat="1" ht="45">
      <c r="A104" s="120" t="s">
        <v>138</v>
      </c>
      <c r="B104" s="121">
        <v>1190</v>
      </c>
      <c r="C104" s="112"/>
      <c r="D104" s="112"/>
      <c r="E104" s="112"/>
      <c r="F104" s="112"/>
      <c r="G104" s="122"/>
      <c r="H104" s="123"/>
    </row>
    <row r="105" spans="1:8" s="25" customFormat="1" ht="22.5">
      <c r="A105" s="126" t="s">
        <v>97</v>
      </c>
      <c r="B105" s="127">
        <v>1200</v>
      </c>
      <c r="C105" s="211">
        <v>205</v>
      </c>
      <c r="D105" s="211">
        <v>196</v>
      </c>
      <c r="E105" s="211">
        <v>227</v>
      </c>
      <c r="F105" s="112">
        <f t="shared" si="3"/>
        <v>31</v>
      </c>
      <c r="G105" s="122">
        <f t="shared" si="4"/>
        <v>115.81632653061224</v>
      </c>
      <c r="H105" s="128"/>
    </row>
    <row r="106" spans="1:8" s="24" customFormat="1" ht="22.5">
      <c r="A106" s="120" t="s">
        <v>24</v>
      </c>
      <c r="B106" s="113">
        <v>1201</v>
      </c>
      <c r="C106" s="124">
        <v>205</v>
      </c>
      <c r="D106" s="124">
        <v>196</v>
      </c>
      <c r="E106" s="124">
        <v>227</v>
      </c>
      <c r="F106" s="112">
        <f t="shared" si="3"/>
        <v>31</v>
      </c>
      <c r="G106" s="122">
        <f t="shared" si="4"/>
        <v>115.81632653061224</v>
      </c>
      <c r="H106" s="125"/>
    </row>
    <row r="107" spans="1:8" s="24" customFormat="1" ht="22.5">
      <c r="A107" s="120" t="s">
        <v>25</v>
      </c>
      <c r="B107" s="113">
        <v>1202</v>
      </c>
      <c r="C107" s="124">
        <v>0</v>
      </c>
      <c r="D107" s="124">
        <v>0</v>
      </c>
      <c r="E107" s="124">
        <v>0</v>
      </c>
      <c r="F107" s="112"/>
      <c r="G107" s="122"/>
      <c r="H107" s="125"/>
    </row>
    <row r="108" spans="1:8" s="24" customFormat="1" ht="22.5">
      <c r="A108" s="120" t="s">
        <v>261</v>
      </c>
      <c r="B108" s="121">
        <v>1210</v>
      </c>
      <c r="C108" s="112"/>
      <c r="D108" s="112"/>
      <c r="E108" s="112"/>
      <c r="F108" s="112"/>
      <c r="G108" s="122"/>
      <c r="H108" s="123"/>
    </row>
    <row r="109" spans="1:8" s="25" customFormat="1" ht="27.75" customHeight="1">
      <c r="A109" s="249" t="s">
        <v>274</v>
      </c>
      <c r="B109" s="250"/>
      <c r="C109" s="250"/>
      <c r="D109" s="250"/>
      <c r="E109" s="250"/>
      <c r="F109" s="250"/>
      <c r="G109" s="250"/>
      <c r="H109" s="251"/>
    </row>
    <row r="110" spans="1:8" s="24" customFormat="1" ht="45">
      <c r="A110" s="130" t="s">
        <v>275</v>
      </c>
      <c r="B110" s="113">
        <v>1300</v>
      </c>
      <c r="C110" s="124">
        <v>-878</v>
      </c>
      <c r="D110" s="124">
        <v>-150</v>
      </c>
      <c r="E110" s="124">
        <v>-535</v>
      </c>
      <c r="F110" s="124">
        <f>E110-D110</f>
        <v>-385</v>
      </c>
      <c r="G110" s="131">
        <f>E110/D110*100</f>
        <v>356.66666666666669</v>
      </c>
      <c r="H110" s="125"/>
    </row>
    <row r="111" spans="1:8" s="24" customFormat="1" ht="70.5" customHeight="1">
      <c r="A111" s="132" t="s">
        <v>276</v>
      </c>
      <c r="B111" s="113">
        <v>1310</v>
      </c>
      <c r="C111" s="124">
        <v>0</v>
      </c>
      <c r="D111" s="124">
        <v>0</v>
      </c>
      <c r="E111" s="124">
        <v>-30</v>
      </c>
      <c r="F111" s="124">
        <f>E111-D111</f>
        <v>-30</v>
      </c>
      <c r="G111" s="131"/>
      <c r="H111" s="125"/>
    </row>
    <row r="112" spans="1:8" s="24" customFormat="1" ht="45">
      <c r="A112" s="130" t="s">
        <v>277</v>
      </c>
      <c r="B112" s="113">
        <v>1320</v>
      </c>
      <c r="C112" s="124">
        <v>655</v>
      </c>
      <c r="D112" s="124">
        <v>740</v>
      </c>
      <c r="E112" s="124">
        <v>350</v>
      </c>
      <c r="F112" s="124">
        <f>E112-D112</f>
        <v>-390</v>
      </c>
      <c r="G112" s="131">
        <f>E112/D112*100</f>
        <v>47.297297297297298</v>
      </c>
      <c r="H112" s="125"/>
    </row>
    <row r="113" spans="1:8" s="24" customFormat="1" ht="46.5" customHeight="1">
      <c r="A113" s="84" t="s">
        <v>380</v>
      </c>
      <c r="B113" s="121">
        <v>1330</v>
      </c>
      <c r="C113" s="112">
        <v>42309</v>
      </c>
      <c r="D113" s="112">
        <v>40000</v>
      </c>
      <c r="E113" s="112">
        <v>45784</v>
      </c>
      <c r="F113" s="124">
        <f>E113-D113</f>
        <v>5784</v>
      </c>
      <c r="G113" s="131">
        <f>E113/D113*100</f>
        <v>114.46000000000001</v>
      </c>
      <c r="H113" s="123"/>
    </row>
    <row r="114" spans="1:8" s="24" customFormat="1" ht="65.25" customHeight="1">
      <c r="A114" s="84" t="s">
        <v>381</v>
      </c>
      <c r="B114" s="121">
        <v>1340</v>
      </c>
      <c r="C114" s="112">
        <v>42104</v>
      </c>
      <c r="D114" s="112">
        <v>39804</v>
      </c>
      <c r="E114" s="112">
        <v>45557</v>
      </c>
      <c r="F114" s="124">
        <f>E114-D114</f>
        <v>5753</v>
      </c>
      <c r="G114" s="131">
        <f>E114/D114*100</f>
        <v>114.45332127424379</v>
      </c>
      <c r="H114" s="123"/>
    </row>
    <row r="115" spans="1:8" s="24" customFormat="1" ht="22.5">
      <c r="A115" s="254" t="s">
        <v>166</v>
      </c>
      <c r="B115" s="254"/>
      <c r="C115" s="254"/>
      <c r="D115" s="254"/>
      <c r="E115" s="254"/>
      <c r="F115" s="254"/>
      <c r="G115" s="254"/>
      <c r="H115" s="254"/>
    </row>
    <row r="116" spans="1:8" s="24" customFormat="1" ht="45">
      <c r="A116" s="120" t="s">
        <v>278</v>
      </c>
      <c r="B116" s="121">
        <v>1400</v>
      </c>
      <c r="C116" s="112">
        <v>-381</v>
      </c>
      <c r="D116" s="112">
        <v>-501</v>
      </c>
      <c r="E116" s="112">
        <v>-41</v>
      </c>
      <c r="F116" s="112">
        <f>E116-D116</f>
        <v>460</v>
      </c>
      <c r="G116" s="122">
        <f>E116/D116*100</f>
        <v>8.1836327345309385</v>
      </c>
      <c r="H116" s="123"/>
    </row>
    <row r="117" spans="1:8" s="24" customFormat="1" ht="22.5">
      <c r="A117" s="120" t="s">
        <v>279</v>
      </c>
      <c r="B117" s="121">
        <v>1401</v>
      </c>
      <c r="C117" s="112">
        <v>2131</v>
      </c>
      <c r="D117" s="112">
        <v>1500</v>
      </c>
      <c r="E117" s="112">
        <v>1915</v>
      </c>
      <c r="F117" s="112">
        <f>E117-D117</f>
        <v>415</v>
      </c>
      <c r="G117" s="122">
        <f>E117/D117*100</f>
        <v>127.66666666666666</v>
      </c>
      <c r="H117" s="123"/>
    </row>
    <row r="118" spans="1:8" s="24" customFormat="1" ht="45">
      <c r="A118" s="120" t="s">
        <v>280</v>
      </c>
      <c r="B118" s="121">
        <v>1402</v>
      </c>
      <c r="C118" s="112">
        <v>0</v>
      </c>
      <c r="D118" s="112">
        <v>0</v>
      </c>
      <c r="E118" s="112">
        <v>0</v>
      </c>
      <c r="F118" s="112"/>
      <c r="G118" s="122"/>
      <c r="H118" s="123"/>
    </row>
    <row r="119" spans="1:8" s="24" customFormat="1" ht="45">
      <c r="A119" s="120" t="s">
        <v>281</v>
      </c>
      <c r="B119" s="121">
        <v>1403</v>
      </c>
      <c r="C119" s="112">
        <v>0</v>
      </c>
      <c r="D119" s="112">
        <v>0</v>
      </c>
      <c r="E119" s="112">
        <v>0</v>
      </c>
      <c r="F119" s="112"/>
      <c r="G119" s="122"/>
      <c r="H119" s="123"/>
    </row>
    <row r="120" spans="1:8" s="24" customFormat="1" ht="45">
      <c r="A120" s="120" t="s">
        <v>326</v>
      </c>
      <c r="B120" s="121">
        <v>1404</v>
      </c>
      <c r="C120" s="112">
        <v>0</v>
      </c>
      <c r="D120" s="112">
        <v>0</v>
      </c>
      <c r="E120" s="112">
        <v>0</v>
      </c>
      <c r="F120" s="112"/>
      <c r="G120" s="122"/>
      <c r="H120" s="123"/>
    </row>
    <row r="121" spans="1:8" s="25" customFormat="1" ht="22.5">
      <c r="A121" s="126" t="s">
        <v>141</v>
      </c>
      <c r="B121" s="127">
        <v>1410</v>
      </c>
      <c r="C121" s="211">
        <v>1750</v>
      </c>
      <c r="D121" s="211">
        <v>999</v>
      </c>
      <c r="E121" s="211">
        <v>1874</v>
      </c>
      <c r="F121" s="112">
        <f>E121-D121</f>
        <v>875</v>
      </c>
      <c r="G121" s="122">
        <f>E121/D121*100</f>
        <v>187.58758758758759</v>
      </c>
      <c r="H121" s="128"/>
    </row>
    <row r="122" spans="1:8" s="24" customFormat="1" ht="22.5">
      <c r="A122" s="255" t="s">
        <v>233</v>
      </c>
      <c r="B122" s="256"/>
      <c r="C122" s="256"/>
      <c r="D122" s="256"/>
      <c r="E122" s="256"/>
      <c r="F122" s="256"/>
      <c r="G122" s="256"/>
      <c r="H122" s="257"/>
    </row>
    <row r="123" spans="1:8" s="24" customFormat="1" ht="22.5">
      <c r="A123" s="120" t="s">
        <v>282</v>
      </c>
      <c r="B123" s="121">
        <v>1500</v>
      </c>
      <c r="C123" s="112">
        <v>11833</v>
      </c>
      <c r="D123" s="112">
        <v>7032</v>
      </c>
      <c r="E123" s="112">
        <v>16416</v>
      </c>
      <c r="F123" s="112">
        <f>E123-D123</f>
        <v>9384</v>
      </c>
      <c r="G123" s="122">
        <f>E123/D123*100</f>
        <v>233.44709897610923</v>
      </c>
      <c r="H123" s="123"/>
    </row>
    <row r="124" spans="1:8" s="24" customFormat="1" ht="22.5">
      <c r="A124" s="120" t="s">
        <v>283</v>
      </c>
      <c r="B124" s="133">
        <v>1501</v>
      </c>
      <c r="C124" s="124">
        <v>5989</v>
      </c>
      <c r="D124" s="124">
        <v>1382</v>
      </c>
      <c r="E124" s="124">
        <v>7664</v>
      </c>
      <c r="F124" s="112">
        <f t="shared" ref="F124:F130" si="5">E124-D124</f>
        <v>6282</v>
      </c>
      <c r="G124" s="122">
        <f t="shared" ref="G124:G130" si="6">E124/D124*100</f>
        <v>554.55861070911726</v>
      </c>
      <c r="H124" s="125"/>
    </row>
    <row r="125" spans="1:8" s="24" customFormat="1" ht="22.5">
      <c r="A125" s="120" t="s">
        <v>28</v>
      </c>
      <c r="B125" s="133">
        <v>1502</v>
      </c>
      <c r="C125" s="124">
        <v>5844</v>
      </c>
      <c r="D125" s="124">
        <v>5650</v>
      </c>
      <c r="E125" s="124">
        <v>8752</v>
      </c>
      <c r="F125" s="112">
        <f t="shared" si="5"/>
        <v>3102</v>
      </c>
      <c r="G125" s="122">
        <f t="shared" si="6"/>
        <v>154.90265486725662</v>
      </c>
      <c r="H125" s="125"/>
    </row>
    <row r="126" spans="1:8" s="24" customFormat="1" ht="22.5">
      <c r="A126" s="120" t="s">
        <v>5</v>
      </c>
      <c r="B126" s="134">
        <v>1510</v>
      </c>
      <c r="C126" s="112">
        <v>20973</v>
      </c>
      <c r="D126" s="112">
        <v>25050</v>
      </c>
      <c r="E126" s="112">
        <v>20693</v>
      </c>
      <c r="F126" s="112">
        <f t="shared" si="5"/>
        <v>-4357</v>
      </c>
      <c r="G126" s="122">
        <f t="shared" si="6"/>
        <v>82.606786427145707</v>
      </c>
      <c r="H126" s="123"/>
    </row>
    <row r="127" spans="1:8" s="24" customFormat="1" ht="22.5">
      <c r="A127" s="120" t="s">
        <v>6</v>
      </c>
      <c r="B127" s="134">
        <v>1520</v>
      </c>
      <c r="C127" s="112">
        <v>4562</v>
      </c>
      <c r="D127" s="112">
        <v>5489</v>
      </c>
      <c r="E127" s="112">
        <v>4495</v>
      </c>
      <c r="F127" s="112">
        <f t="shared" si="5"/>
        <v>-994</v>
      </c>
      <c r="G127" s="122">
        <f t="shared" si="6"/>
        <v>81.891054836946623</v>
      </c>
      <c r="H127" s="123"/>
    </row>
    <row r="128" spans="1:8" s="24" customFormat="1" ht="22.5">
      <c r="A128" s="120" t="s">
        <v>7</v>
      </c>
      <c r="B128" s="134">
        <v>1530</v>
      </c>
      <c r="C128" s="112">
        <v>2131</v>
      </c>
      <c r="D128" s="112">
        <v>1500</v>
      </c>
      <c r="E128" s="112">
        <v>1915</v>
      </c>
      <c r="F128" s="112">
        <f t="shared" si="5"/>
        <v>415</v>
      </c>
      <c r="G128" s="122">
        <f t="shared" si="6"/>
        <v>127.66666666666666</v>
      </c>
      <c r="H128" s="123"/>
    </row>
    <row r="129" spans="1:10" s="24" customFormat="1" ht="22.5">
      <c r="A129" s="120" t="s">
        <v>29</v>
      </c>
      <c r="B129" s="134">
        <v>1540</v>
      </c>
      <c r="C129" s="112">
        <v>2427</v>
      </c>
      <c r="D129" s="112">
        <v>680</v>
      </c>
      <c r="E129" s="112">
        <v>1906</v>
      </c>
      <c r="F129" s="112">
        <f t="shared" si="5"/>
        <v>1226</v>
      </c>
      <c r="G129" s="122">
        <f t="shared" si="6"/>
        <v>280.29411764705878</v>
      </c>
      <c r="H129" s="123"/>
    </row>
    <row r="130" spans="1:10" s="25" customFormat="1" ht="22.5">
      <c r="A130" s="126" t="s">
        <v>58</v>
      </c>
      <c r="B130" s="135">
        <v>1550</v>
      </c>
      <c r="C130" s="211">
        <v>41926</v>
      </c>
      <c r="D130" s="211">
        <v>39750</v>
      </c>
      <c r="E130" s="211">
        <v>45425</v>
      </c>
      <c r="F130" s="112">
        <f t="shared" si="5"/>
        <v>5675</v>
      </c>
      <c r="G130" s="122">
        <f t="shared" si="6"/>
        <v>114.27672955974843</v>
      </c>
      <c r="H130" s="128"/>
    </row>
    <row r="131" spans="1:10" s="25" customFormat="1" ht="21.75">
      <c r="A131" s="136"/>
      <c r="B131" s="137"/>
      <c r="C131" s="137"/>
      <c r="D131" s="137"/>
      <c r="E131" s="137"/>
      <c r="F131" s="137"/>
      <c r="G131" s="137"/>
      <c r="H131" s="137"/>
    </row>
    <row r="132" spans="1:10">
      <c r="A132" s="35" t="s">
        <v>510</v>
      </c>
      <c r="B132" s="36"/>
      <c r="C132" s="253"/>
      <c r="D132" s="253"/>
      <c r="E132" s="253"/>
      <c r="F132" s="232" t="s">
        <v>509</v>
      </c>
      <c r="G132" s="232"/>
      <c r="H132" s="232"/>
      <c r="I132" s="27"/>
      <c r="J132" s="37"/>
    </row>
    <row r="133" spans="1:10" s="9" customFormat="1">
      <c r="A133" s="138" t="s">
        <v>382</v>
      </c>
      <c r="B133" s="252" t="s">
        <v>78</v>
      </c>
      <c r="C133" s="252"/>
      <c r="D133" s="252"/>
      <c r="E133" s="252"/>
      <c r="F133" s="79"/>
      <c r="G133" s="258" t="s">
        <v>324</v>
      </c>
      <c r="H133" s="258"/>
    </row>
    <row r="134" spans="1:10" ht="35.450000000000003" customHeight="1">
      <c r="A134" s="85"/>
    </row>
    <row r="135" spans="1:10">
      <c r="A135" s="85"/>
    </row>
    <row r="136" spans="1:10">
      <c r="A136" s="85"/>
    </row>
    <row r="137" spans="1:10">
      <c r="A137" s="85"/>
    </row>
    <row r="138" spans="1:10">
      <c r="A138" s="85"/>
    </row>
    <row r="139" spans="1:10">
      <c r="A139" s="85"/>
    </row>
    <row r="140" spans="1:10">
      <c r="A140" s="85"/>
    </row>
    <row r="141" spans="1:10">
      <c r="A141" s="85"/>
    </row>
    <row r="142" spans="1:10">
      <c r="A142" s="85"/>
    </row>
    <row r="143" spans="1:10">
      <c r="A143" s="85"/>
    </row>
    <row r="144" spans="1:10">
      <c r="A144" s="85"/>
    </row>
    <row r="145" spans="1:1">
      <c r="A145" s="85"/>
    </row>
    <row r="146" spans="1:1">
      <c r="A146" s="85"/>
    </row>
    <row r="147" spans="1:1">
      <c r="A147" s="85"/>
    </row>
    <row r="148" spans="1:1">
      <c r="A148" s="85"/>
    </row>
    <row r="149" spans="1:1">
      <c r="A149" s="85"/>
    </row>
    <row r="150" spans="1:1">
      <c r="A150" s="85"/>
    </row>
    <row r="151" spans="1:1">
      <c r="A151" s="85"/>
    </row>
    <row r="152" spans="1:1">
      <c r="A152" s="85"/>
    </row>
    <row r="153" spans="1:1">
      <c r="A153" s="85"/>
    </row>
    <row r="154" spans="1:1">
      <c r="A154" s="85"/>
    </row>
    <row r="155" spans="1:1">
      <c r="A155" s="85"/>
    </row>
    <row r="156" spans="1:1">
      <c r="A156" s="85"/>
    </row>
    <row r="157" spans="1:1">
      <c r="A157" s="85"/>
    </row>
    <row r="158" spans="1:1">
      <c r="A158" s="85"/>
    </row>
    <row r="159" spans="1:1">
      <c r="A159" s="85"/>
    </row>
    <row r="160" spans="1:1">
      <c r="A160" s="85"/>
    </row>
    <row r="161" spans="1:1">
      <c r="A161" s="85"/>
    </row>
    <row r="162" spans="1:1">
      <c r="A162" s="85"/>
    </row>
    <row r="163" spans="1:1">
      <c r="A163" s="85"/>
    </row>
    <row r="164" spans="1:1">
      <c r="A164" s="85"/>
    </row>
    <row r="165" spans="1:1">
      <c r="A165" s="85"/>
    </row>
    <row r="166" spans="1:1">
      <c r="A166" s="85"/>
    </row>
    <row r="167" spans="1:1">
      <c r="A167" s="85"/>
    </row>
    <row r="168" spans="1:1">
      <c r="A168" s="85"/>
    </row>
    <row r="169" spans="1:1">
      <c r="A169" s="85"/>
    </row>
    <row r="170" spans="1:1">
      <c r="A170" s="85"/>
    </row>
    <row r="171" spans="1:1">
      <c r="A171" s="85"/>
    </row>
    <row r="172" spans="1:1">
      <c r="A172" s="85"/>
    </row>
    <row r="173" spans="1:1">
      <c r="A173" s="85"/>
    </row>
    <row r="174" spans="1:1">
      <c r="A174" s="85"/>
    </row>
    <row r="175" spans="1:1">
      <c r="A175" s="85"/>
    </row>
    <row r="176" spans="1:1">
      <c r="A176" s="85"/>
    </row>
    <row r="177" spans="1:1">
      <c r="A177" s="85"/>
    </row>
    <row r="178" spans="1:1">
      <c r="A178" s="85"/>
    </row>
    <row r="179" spans="1:1">
      <c r="A179" s="85"/>
    </row>
    <row r="180" spans="1:1">
      <c r="A180" s="85"/>
    </row>
    <row r="181" spans="1:1">
      <c r="A181" s="85"/>
    </row>
    <row r="182" spans="1:1">
      <c r="A182" s="85"/>
    </row>
    <row r="183" spans="1:1">
      <c r="A183" s="85"/>
    </row>
    <row r="184" spans="1:1">
      <c r="A184" s="85"/>
    </row>
    <row r="185" spans="1:1">
      <c r="A185" s="85"/>
    </row>
    <row r="186" spans="1:1">
      <c r="A186" s="85"/>
    </row>
    <row r="187" spans="1:1">
      <c r="A187" s="85"/>
    </row>
    <row r="188" spans="1:1">
      <c r="A188" s="85"/>
    </row>
    <row r="189" spans="1:1">
      <c r="A189" s="85"/>
    </row>
    <row r="190" spans="1:1">
      <c r="A190" s="85"/>
    </row>
    <row r="191" spans="1:1">
      <c r="A191" s="139"/>
    </row>
    <row r="192" spans="1:1">
      <c r="A192" s="139"/>
    </row>
    <row r="193" spans="1:1">
      <c r="A193" s="139"/>
    </row>
    <row r="194" spans="1:1">
      <c r="A194" s="139"/>
    </row>
    <row r="195" spans="1:1">
      <c r="A195" s="139"/>
    </row>
    <row r="196" spans="1:1">
      <c r="A196" s="139"/>
    </row>
    <row r="197" spans="1:1">
      <c r="A197" s="139"/>
    </row>
    <row r="198" spans="1:1">
      <c r="A198" s="139"/>
    </row>
    <row r="199" spans="1:1">
      <c r="A199" s="139"/>
    </row>
    <row r="200" spans="1:1">
      <c r="A200" s="139"/>
    </row>
    <row r="201" spans="1:1">
      <c r="A201" s="139"/>
    </row>
    <row r="202" spans="1:1">
      <c r="A202" s="139"/>
    </row>
    <row r="203" spans="1:1">
      <c r="A203" s="139"/>
    </row>
    <row r="204" spans="1:1">
      <c r="A204" s="139"/>
    </row>
    <row r="205" spans="1:1">
      <c r="A205" s="139"/>
    </row>
    <row r="206" spans="1:1">
      <c r="A206" s="139"/>
    </row>
    <row r="207" spans="1:1">
      <c r="A207" s="139"/>
    </row>
    <row r="208" spans="1:1">
      <c r="A208" s="139"/>
    </row>
    <row r="209" spans="1:1">
      <c r="A209" s="139"/>
    </row>
    <row r="210" spans="1:1">
      <c r="A210" s="139"/>
    </row>
    <row r="211" spans="1:1">
      <c r="A211" s="139"/>
    </row>
    <row r="212" spans="1:1">
      <c r="A212" s="139"/>
    </row>
    <row r="213" spans="1:1">
      <c r="A213" s="139"/>
    </row>
    <row r="214" spans="1:1">
      <c r="A214" s="139"/>
    </row>
    <row r="215" spans="1:1">
      <c r="A215" s="139"/>
    </row>
    <row r="216" spans="1:1">
      <c r="A216" s="139"/>
    </row>
    <row r="217" spans="1:1">
      <c r="A217" s="139"/>
    </row>
    <row r="218" spans="1:1">
      <c r="A218" s="139"/>
    </row>
    <row r="219" spans="1:1">
      <c r="A219" s="139"/>
    </row>
    <row r="220" spans="1:1">
      <c r="A220" s="139"/>
    </row>
    <row r="221" spans="1:1">
      <c r="A221" s="139"/>
    </row>
    <row r="222" spans="1:1">
      <c r="A222" s="139"/>
    </row>
    <row r="223" spans="1:1">
      <c r="A223" s="139"/>
    </row>
    <row r="224" spans="1:1">
      <c r="A224" s="139"/>
    </row>
    <row r="225" spans="1:1">
      <c r="A225" s="139"/>
    </row>
    <row r="226" spans="1:1">
      <c r="A226" s="139"/>
    </row>
    <row r="227" spans="1:1">
      <c r="A227" s="139"/>
    </row>
    <row r="228" spans="1:1">
      <c r="A228" s="139"/>
    </row>
    <row r="229" spans="1:1">
      <c r="A229" s="139"/>
    </row>
    <row r="230" spans="1:1">
      <c r="A230" s="139"/>
    </row>
    <row r="231" spans="1:1">
      <c r="A231" s="139"/>
    </row>
    <row r="232" spans="1:1">
      <c r="A232" s="139"/>
    </row>
    <row r="233" spans="1:1">
      <c r="A233" s="139"/>
    </row>
    <row r="234" spans="1:1">
      <c r="A234" s="139"/>
    </row>
    <row r="235" spans="1:1">
      <c r="A235" s="139"/>
    </row>
    <row r="236" spans="1:1">
      <c r="A236" s="139"/>
    </row>
    <row r="237" spans="1:1">
      <c r="A237" s="139"/>
    </row>
    <row r="238" spans="1:1">
      <c r="A238" s="139"/>
    </row>
    <row r="239" spans="1:1">
      <c r="A239" s="139"/>
    </row>
    <row r="240" spans="1:1">
      <c r="A240" s="139"/>
    </row>
    <row r="241" spans="1:1">
      <c r="A241" s="139"/>
    </row>
    <row r="242" spans="1:1">
      <c r="A242" s="139"/>
    </row>
    <row r="243" spans="1:1">
      <c r="A243" s="139"/>
    </row>
    <row r="244" spans="1:1">
      <c r="A244" s="139"/>
    </row>
    <row r="245" spans="1:1">
      <c r="A245" s="139"/>
    </row>
    <row r="246" spans="1:1">
      <c r="A246" s="139"/>
    </row>
    <row r="247" spans="1:1">
      <c r="A247" s="139"/>
    </row>
    <row r="248" spans="1:1">
      <c r="A248" s="139"/>
    </row>
    <row r="249" spans="1:1">
      <c r="A249" s="139"/>
    </row>
    <row r="250" spans="1:1">
      <c r="A250" s="139"/>
    </row>
    <row r="251" spans="1:1">
      <c r="A251" s="139"/>
    </row>
    <row r="252" spans="1:1">
      <c r="A252" s="139"/>
    </row>
    <row r="253" spans="1:1">
      <c r="A253" s="139"/>
    </row>
    <row r="254" spans="1:1">
      <c r="A254" s="139"/>
    </row>
    <row r="255" spans="1:1">
      <c r="A255" s="139"/>
    </row>
    <row r="256" spans="1:1">
      <c r="A256" s="139"/>
    </row>
    <row r="257" spans="1:1">
      <c r="A257" s="139"/>
    </row>
    <row r="258" spans="1:1">
      <c r="A258" s="139"/>
    </row>
    <row r="259" spans="1:1">
      <c r="A259" s="139"/>
    </row>
    <row r="260" spans="1:1">
      <c r="A260" s="139"/>
    </row>
    <row r="261" spans="1:1">
      <c r="A261" s="139"/>
    </row>
    <row r="262" spans="1:1">
      <c r="A262" s="139"/>
    </row>
    <row r="263" spans="1:1">
      <c r="A263" s="139"/>
    </row>
    <row r="264" spans="1:1">
      <c r="A264" s="139"/>
    </row>
    <row r="265" spans="1:1">
      <c r="A265" s="139"/>
    </row>
    <row r="266" spans="1:1">
      <c r="A266" s="139"/>
    </row>
    <row r="267" spans="1:1">
      <c r="A267" s="139"/>
    </row>
    <row r="268" spans="1:1">
      <c r="A268" s="139"/>
    </row>
    <row r="269" spans="1:1">
      <c r="A269" s="139"/>
    </row>
    <row r="270" spans="1:1">
      <c r="A270" s="139"/>
    </row>
    <row r="271" spans="1:1">
      <c r="A271" s="139"/>
    </row>
    <row r="272" spans="1:1">
      <c r="A272" s="139"/>
    </row>
    <row r="273" spans="1:1">
      <c r="A273" s="139"/>
    </row>
    <row r="274" spans="1:1">
      <c r="A274" s="139"/>
    </row>
    <row r="275" spans="1:1">
      <c r="A275" s="139"/>
    </row>
    <row r="276" spans="1:1">
      <c r="A276" s="139"/>
    </row>
    <row r="277" spans="1:1">
      <c r="A277" s="139"/>
    </row>
    <row r="278" spans="1:1">
      <c r="A278" s="139"/>
    </row>
    <row r="279" spans="1:1">
      <c r="A279" s="139"/>
    </row>
    <row r="280" spans="1:1">
      <c r="A280" s="139"/>
    </row>
    <row r="281" spans="1:1">
      <c r="A281" s="139"/>
    </row>
    <row r="282" spans="1:1">
      <c r="A282" s="139"/>
    </row>
    <row r="283" spans="1:1">
      <c r="A283" s="139"/>
    </row>
    <row r="284" spans="1:1">
      <c r="A284" s="139"/>
    </row>
    <row r="285" spans="1:1">
      <c r="A285" s="139"/>
    </row>
    <row r="286" spans="1:1">
      <c r="A286" s="139"/>
    </row>
    <row r="287" spans="1:1">
      <c r="A287" s="139"/>
    </row>
    <row r="288" spans="1:1">
      <c r="A288" s="139"/>
    </row>
    <row r="289" spans="1:1">
      <c r="A289" s="139"/>
    </row>
    <row r="290" spans="1:1">
      <c r="A290" s="139"/>
    </row>
    <row r="291" spans="1:1">
      <c r="A291" s="139"/>
    </row>
    <row r="292" spans="1:1">
      <c r="A292" s="139"/>
    </row>
    <row r="293" spans="1:1">
      <c r="A293" s="139"/>
    </row>
    <row r="294" spans="1:1">
      <c r="A294" s="139"/>
    </row>
    <row r="295" spans="1:1">
      <c r="A295" s="139"/>
    </row>
    <row r="296" spans="1:1">
      <c r="A296" s="139"/>
    </row>
    <row r="297" spans="1:1">
      <c r="A297" s="139"/>
    </row>
    <row r="298" spans="1:1">
      <c r="A298" s="139"/>
    </row>
    <row r="299" spans="1:1">
      <c r="A299" s="139"/>
    </row>
    <row r="300" spans="1:1">
      <c r="A300" s="139"/>
    </row>
    <row r="301" spans="1:1">
      <c r="A301" s="139"/>
    </row>
    <row r="302" spans="1:1">
      <c r="A302" s="139"/>
    </row>
    <row r="303" spans="1:1">
      <c r="A303" s="139"/>
    </row>
    <row r="304" spans="1:1">
      <c r="A304" s="139"/>
    </row>
    <row r="305" spans="1:1">
      <c r="A305" s="139"/>
    </row>
    <row r="306" spans="1:1">
      <c r="A306" s="139"/>
    </row>
    <row r="307" spans="1:1">
      <c r="A307" s="139"/>
    </row>
    <row r="308" spans="1:1">
      <c r="A308" s="139"/>
    </row>
    <row r="309" spans="1:1">
      <c r="A309" s="139"/>
    </row>
    <row r="310" spans="1:1">
      <c r="A310" s="139"/>
    </row>
    <row r="311" spans="1:1">
      <c r="A311" s="139"/>
    </row>
    <row r="312" spans="1:1">
      <c r="A312" s="139"/>
    </row>
    <row r="313" spans="1:1">
      <c r="A313" s="139"/>
    </row>
    <row r="314" spans="1:1">
      <c r="A314" s="139"/>
    </row>
    <row r="315" spans="1:1">
      <c r="A315" s="139"/>
    </row>
    <row r="316" spans="1:1">
      <c r="A316" s="139"/>
    </row>
    <row r="317" spans="1:1">
      <c r="A317" s="139"/>
    </row>
    <row r="318" spans="1:1">
      <c r="A318" s="139"/>
    </row>
    <row r="319" spans="1:1">
      <c r="A319" s="139"/>
    </row>
    <row r="320" spans="1:1">
      <c r="A320" s="139"/>
    </row>
    <row r="321" spans="1:1">
      <c r="A321" s="139"/>
    </row>
    <row r="322" spans="1:1">
      <c r="A322" s="139"/>
    </row>
    <row r="323" spans="1:1">
      <c r="A323" s="139"/>
    </row>
    <row r="324" spans="1:1">
      <c r="A324" s="139"/>
    </row>
    <row r="325" spans="1:1">
      <c r="A325" s="139"/>
    </row>
    <row r="326" spans="1:1">
      <c r="A326" s="139"/>
    </row>
    <row r="327" spans="1:1">
      <c r="A327" s="139"/>
    </row>
    <row r="328" spans="1:1">
      <c r="A328" s="139"/>
    </row>
    <row r="329" spans="1:1">
      <c r="A329" s="139"/>
    </row>
    <row r="330" spans="1:1">
      <c r="A330" s="139"/>
    </row>
    <row r="331" spans="1:1">
      <c r="A331" s="139"/>
    </row>
    <row r="332" spans="1:1">
      <c r="A332" s="139"/>
    </row>
    <row r="333" spans="1:1">
      <c r="A333" s="139"/>
    </row>
    <row r="334" spans="1:1">
      <c r="A334" s="139"/>
    </row>
    <row r="335" spans="1:1">
      <c r="A335" s="139"/>
    </row>
    <row r="336" spans="1:1">
      <c r="A336" s="139"/>
    </row>
    <row r="337" spans="1:1">
      <c r="A337" s="139"/>
    </row>
    <row r="338" spans="1:1">
      <c r="A338" s="139"/>
    </row>
    <row r="339" spans="1:1">
      <c r="A339" s="139"/>
    </row>
    <row r="340" spans="1:1">
      <c r="A340" s="139"/>
    </row>
    <row r="341" spans="1:1">
      <c r="A341" s="139"/>
    </row>
    <row r="342" spans="1:1">
      <c r="A342" s="139"/>
    </row>
    <row r="343" spans="1:1">
      <c r="A343" s="139"/>
    </row>
    <row r="344" spans="1:1">
      <c r="A344" s="139"/>
    </row>
    <row r="345" spans="1:1">
      <c r="A345" s="139"/>
    </row>
    <row r="346" spans="1:1">
      <c r="A346" s="139"/>
    </row>
    <row r="347" spans="1:1">
      <c r="A347" s="139"/>
    </row>
    <row r="348" spans="1:1">
      <c r="A348" s="139"/>
    </row>
    <row r="349" spans="1:1">
      <c r="A349" s="139"/>
    </row>
    <row r="350" spans="1:1">
      <c r="A350" s="139"/>
    </row>
    <row r="351" spans="1:1">
      <c r="A351" s="139"/>
    </row>
    <row r="352" spans="1:1">
      <c r="A352" s="139"/>
    </row>
    <row r="353" spans="1:1">
      <c r="A353" s="139"/>
    </row>
    <row r="354" spans="1:1">
      <c r="A354" s="139"/>
    </row>
    <row r="355" spans="1:1">
      <c r="A355" s="139"/>
    </row>
    <row r="356" spans="1:1">
      <c r="A356" s="139"/>
    </row>
    <row r="357" spans="1:1">
      <c r="A357" s="139"/>
    </row>
  </sheetData>
  <mergeCells count="13">
    <mergeCell ref="B133:E133"/>
    <mergeCell ref="C132:E132"/>
    <mergeCell ref="A109:H109"/>
    <mergeCell ref="A115:H115"/>
    <mergeCell ref="F132:H132"/>
    <mergeCell ref="A122:H122"/>
    <mergeCell ref="G133:H133"/>
    <mergeCell ref="A3:H3"/>
    <mergeCell ref="D5:H5"/>
    <mergeCell ref="B5:B6"/>
    <mergeCell ref="A5:A6"/>
    <mergeCell ref="C5:C6"/>
    <mergeCell ref="A8:H8"/>
  </mergeCells>
  <phoneticPr fontId="0" type="noConversion"/>
  <pageMargins left="0.78740157480314965" right="0.39370078740157483" top="0.59055118110236227" bottom="0.59055118110236227" header="0.19685039370078741" footer="0.11811023622047245"/>
  <pageSetup paperSize="9" scale="50" orientation="portrait"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I190"/>
  <sheetViews>
    <sheetView tabSelected="1" view="pageBreakPreview" topLeftCell="A3" zoomScale="75" zoomScaleNormal="75" zoomScaleSheetLayoutView="75" workbookViewId="0">
      <pane xSplit="2" ySplit="5" topLeftCell="C29" activePane="bottomRight" state="frozen"/>
      <selection activeCell="D69" sqref="D69"/>
      <selection pane="topRight" activeCell="D69" sqref="D69"/>
      <selection pane="bottomLeft" activeCell="D69" sqref="D69"/>
      <selection pane="bottomRight" activeCell="D69" sqref="D69"/>
    </sheetView>
  </sheetViews>
  <sheetFormatPr defaultRowHeight="20.25" outlineLevelRow="1"/>
  <cols>
    <col min="1" max="1" width="64.140625" style="140" customWidth="1"/>
    <col min="2" max="2" width="15.28515625" style="141" customWidth="1"/>
    <col min="3" max="3" width="18.7109375" style="141" customWidth="1"/>
    <col min="4" max="4" width="14.5703125" style="141" customWidth="1"/>
    <col min="5" max="5" width="14" style="141" customWidth="1"/>
    <col min="6" max="6" width="18.7109375" style="141" customWidth="1"/>
    <col min="7" max="7" width="15.5703125" style="141" customWidth="1"/>
    <col min="8" max="8" width="10" style="12" customWidth="1"/>
    <col min="9" max="9" width="9.5703125" style="12" customWidth="1"/>
    <col min="10" max="16384" width="9.140625" style="12"/>
  </cols>
  <sheetData>
    <row r="1" spans="1:7" hidden="1" outlineLevel="1">
      <c r="G1" s="117" t="s">
        <v>238</v>
      </c>
    </row>
    <row r="2" spans="1:7" hidden="1" outlineLevel="1">
      <c r="G2" s="117" t="s">
        <v>223</v>
      </c>
    </row>
    <row r="3" spans="1:7" collapsed="1">
      <c r="A3" s="263" t="s">
        <v>372</v>
      </c>
      <c r="B3" s="263"/>
      <c r="C3" s="263"/>
      <c r="D3" s="263"/>
      <c r="E3" s="263"/>
      <c r="F3" s="263"/>
      <c r="G3" s="263"/>
    </row>
    <row r="4" spans="1:7" ht="38.25" customHeight="1">
      <c r="A4" s="264" t="s">
        <v>284</v>
      </c>
      <c r="B4" s="265" t="s">
        <v>18</v>
      </c>
      <c r="C4" s="266" t="s">
        <v>355</v>
      </c>
      <c r="D4" s="264" t="s">
        <v>353</v>
      </c>
      <c r="E4" s="264"/>
      <c r="F4" s="264"/>
      <c r="G4" s="264"/>
    </row>
    <row r="5" spans="1:7" ht="38.25" customHeight="1">
      <c r="A5" s="264"/>
      <c r="B5" s="265"/>
      <c r="C5" s="267"/>
      <c r="D5" s="83" t="s">
        <v>262</v>
      </c>
      <c r="E5" s="83" t="s">
        <v>245</v>
      </c>
      <c r="F5" s="111" t="s">
        <v>272</v>
      </c>
      <c r="G5" s="111" t="s">
        <v>273</v>
      </c>
    </row>
    <row r="6" spans="1:7">
      <c r="A6" s="142">
        <v>1</v>
      </c>
      <c r="B6" s="143">
        <v>2</v>
      </c>
      <c r="C6" s="142">
        <v>3</v>
      </c>
      <c r="D6" s="142">
        <v>4</v>
      </c>
      <c r="E6" s="143">
        <v>5</v>
      </c>
      <c r="F6" s="142">
        <v>6</v>
      </c>
      <c r="G6" s="143">
        <v>7</v>
      </c>
    </row>
    <row r="7" spans="1:7">
      <c r="A7" s="259" t="s">
        <v>150</v>
      </c>
      <c r="B7" s="260"/>
      <c r="C7" s="260"/>
      <c r="D7" s="260"/>
      <c r="E7" s="260"/>
      <c r="F7" s="260"/>
      <c r="G7" s="261"/>
    </row>
    <row r="8" spans="1:7" ht="45.75" customHeight="1">
      <c r="A8" s="144" t="s">
        <v>60</v>
      </c>
      <c r="B8" s="31">
        <v>2000</v>
      </c>
      <c r="C8" s="109">
        <v>0</v>
      </c>
      <c r="D8" s="109">
        <v>268</v>
      </c>
      <c r="E8" s="109">
        <v>0</v>
      </c>
      <c r="F8" s="109">
        <f>E8-D8</f>
        <v>-268</v>
      </c>
      <c r="G8" s="110">
        <f>E8/D8*100</f>
        <v>0</v>
      </c>
    </row>
    <row r="9" spans="1:7" ht="40.5">
      <c r="A9" s="145" t="s">
        <v>205</v>
      </c>
      <c r="B9" s="31">
        <v>2010</v>
      </c>
      <c r="C9" s="109">
        <v>135</v>
      </c>
      <c r="D9" s="109">
        <v>129</v>
      </c>
      <c r="E9" s="109">
        <v>150</v>
      </c>
      <c r="F9" s="109">
        <f>E9-D9</f>
        <v>21</v>
      </c>
      <c r="G9" s="110">
        <f>E9/D9*100</f>
        <v>116.27906976744187</v>
      </c>
    </row>
    <row r="10" spans="1:7" ht="40.5">
      <c r="A10" s="84" t="s">
        <v>358</v>
      </c>
      <c r="B10" s="31">
        <v>2011</v>
      </c>
      <c r="C10" s="109">
        <v>31</v>
      </c>
      <c r="D10" s="109">
        <v>29</v>
      </c>
      <c r="E10" s="109">
        <v>34</v>
      </c>
      <c r="F10" s="109">
        <f>E10-D10</f>
        <v>5</v>
      </c>
      <c r="G10" s="110">
        <f>E10/D10*100</f>
        <v>117.24137931034481</v>
      </c>
    </row>
    <row r="11" spans="1:7" ht="93.75">
      <c r="A11" s="43" t="s">
        <v>359</v>
      </c>
      <c r="B11" s="31">
        <v>2012</v>
      </c>
      <c r="C11" s="109">
        <v>104</v>
      </c>
      <c r="D11" s="109">
        <v>100</v>
      </c>
      <c r="E11" s="109">
        <v>116</v>
      </c>
      <c r="F11" s="109">
        <f>E11-D11</f>
        <v>16</v>
      </c>
      <c r="G11" s="110">
        <f>E11/D11*100</f>
        <v>115.99999999999999</v>
      </c>
    </row>
    <row r="12" spans="1:7">
      <c r="A12" s="84" t="s">
        <v>192</v>
      </c>
      <c r="B12" s="31">
        <v>2020</v>
      </c>
      <c r="C12" s="109"/>
      <c r="D12" s="109"/>
      <c r="E12" s="109"/>
      <c r="F12" s="109"/>
      <c r="G12" s="110"/>
    </row>
    <row r="13" spans="1:7" s="14" customFormat="1">
      <c r="A13" s="145" t="s">
        <v>71</v>
      </c>
      <c r="B13" s="31">
        <v>2030</v>
      </c>
      <c r="C13" s="109"/>
      <c r="D13" s="109"/>
      <c r="E13" s="109"/>
      <c r="F13" s="109"/>
      <c r="G13" s="110"/>
    </row>
    <row r="14" spans="1:7" ht="24" customHeight="1">
      <c r="A14" s="41" t="s">
        <v>130</v>
      </c>
      <c r="B14" s="31">
        <v>2031</v>
      </c>
      <c r="C14" s="109"/>
      <c r="D14" s="109"/>
      <c r="E14" s="109"/>
      <c r="F14" s="109"/>
      <c r="G14" s="110"/>
    </row>
    <row r="15" spans="1:7">
      <c r="A15" s="145" t="s">
        <v>26</v>
      </c>
      <c r="B15" s="31">
        <v>2040</v>
      </c>
      <c r="C15" s="109"/>
      <c r="D15" s="109"/>
      <c r="E15" s="109"/>
      <c r="F15" s="109"/>
      <c r="G15" s="110"/>
    </row>
    <row r="16" spans="1:7">
      <c r="A16" s="145" t="s">
        <v>112</v>
      </c>
      <c r="B16" s="31">
        <v>2050</v>
      </c>
      <c r="C16" s="109"/>
      <c r="D16" s="109"/>
      <c r="E16" s="109"/>
      <c r="F16" s="109"/>
      <c r="G16" s="110"/>
    </row>
    <row r="17" spans="1:7">
      <c r="A17" s="145" t="s">
        <v>113</v>
      </c>
      <c r="B17" s="31">
        <v>2060</v>
      </c>
      <c r="C17" s="109"/>
      <c r="D17" s="109"/>
      <c r="E17" s="109"/>
      <c r="F17" s="109"/>
      <c r="G17" s="110"/>
    </row>
    <row r="18" spans="1:7" ht="45" customHeight="1">
      <c r="A18" s="145" t="s">
        <v>61</v>
      </c>
      <c r="B18" s="31">
        <v>2070</v>
      </c>
      <c r="C18" s="109">
        <v>70</v>
      </c>
      <c r="D18" s="109">
        <v>335</v>
      </c>
      <c r="E18" s="109">
        <v>77</v>
      </c>
      <c r="F18" s="109">
        <f>E18-D18</f>
        <v>-258</v>
      </c>
      <c r="G18" s="110">
        <f>E18/D18*100</f>
        <v>22.985074626865671</v>
      </c>
    </row>
    <row r="19" spans="1:7" ht="41.25" customHeight="1">
      <c r="A19" s="259" t="s">
        <v>151</v>
      </c>
      <c r="B19" s="260"/>
      <c r="C19" s="260"/>
      <c r="D19" s="260"/>
      <c r="E19" s="260"/>
      <c r="F19" s="260"/>
      <c r="G19" s="261"/>
    </row>
    <row r="20" spans="1:7" ht="40.5">
      <c r="A20" s="145" t="s">
        <v>205</v>
      </c>
      <c r="B20" s="31">
        <v>2100</v>
      </c>
      <c r="C20" s="109">
        <v>135</v>
      </c>
      <c r="D20" s="109">
        <v>129</v>
      </c>
      <c r="E20" s="109">
        <v>150</v>
      </c>
      <c r="F20" s="109">
        <f>E20-D20</f>
        <v>21</v>
      </c>
      <c r="G20" s="110">
        <f>E20/D20*100</f>
        <v>116.27906976744187</v>
      </c>
    </row>
    <row r="21" spans="1:7" ht="40.5">
      <c r="A21" s="84" t="s">
        <v>358</v>
      </c>
      <c r="B21" s="31">
        <v>2101</v>
      </c>
      <c r="C21" s="109">
        <v>31</v>
      </c>
      <c r="D21" s="109">
        <v>29</v>
      </c>
      <c r="E21" s="109">
        <v>34</v>
      </c>
      <c r="F21" s="109">
        <f t="shared" ref="F21:F42" si="0">E21-D21</f>
        <v>5</v>
      </c>
      <c r="G21" s="110">
        <f t="shared" ref="G21:G42" si="1">E21/D21*100</f>
        <v>117.24137931034481</v>
      </c>
    </row>
    <row r="22" spans="1:7" ht="93.75">
      <c r="A22" s="43" t="s">
        <v>359</v>
      </c>
      <c r="B22" s="31">
        <v>2102</v>
      </c>
      <c r="C22" s="109">
        <v>104</v>
      </c>
      <c r="D22" s="109">
        <v>100</v>
      </c>
      <c r="E22" s="109">
        <v>116</v>
      </c>
      <c r="F22" s="109">
        <f t="shared" si="0"/>
        <v>16</v>
      </c>
      <c r="G22" s="110">
        <f t="shared" si="1"/>
        <v>115.99999999999999</v>
      </c>
    </row>
    <row r="23" spans="1:7" s="14" customFormat="1">
      <c r="A23" s="145" t="s">
        <v>153</v>
      </c>
      <c r="B23" s="142">
        <v>2110</v>
      </c>
      <c r="C23" s="146">
        <v>69</v>
      </c>
      <c r="D23" s="146">
        <v>43</v>
      </c>
      <c r="E23" s="146">
        <v>52</v>
      </c>
      <c r="F23" s="109">
        <f t="shared" si="0"/>
        <v>9</v>
      </c>
      <c r="G23" s="110">
        <f t="shared" si="1"/>
        <v>120.93023255813952</v>
      </c>
    </row>
    <row r="24" spans="1:7" ht="60.75">
      <c r="A24" s="145" t="s">
        <v>339</v>
      </c>
      <c r="B24" s="142">
        <v>2120</v>
      </c>
      <c r="C24" s="146"/>
      <c r="D24" s="146"/>
      <c r="E24" s="146"/>
      <c r="F24" s="109"/>
      <c r="G24" s="110"/>
    </row>
    <row r="25" spans="1:7" ht="61.5" customHeight="1">
      <c r="A25" s="145" t="s">
        <v>340</v>
      </c>
      <c r="B25" s="142">
        <v>2130</v>
      </c>
      <c r="C25" s="146"/>
      <c r="D25" s="146"/>
      <c r="E25" s="146"/>
      <c r="F25" s="109"/>
      <c r="G25" s="110"/>
    </row>
    <row r="26" spans="1:7" s="11" customFormat="1" ht="39.75" customHeight="1">
      <c r="A26" s="147" t="s">
        <v>254</v>
      </c>
      <c r="B26" s="148">
        <v>2140</v>
      </c>
      <c r="C26" s="212">
        <v>4272</v>
      </c>
      <c r="D26" s="212">
        <v>5025</v>
      </c>
      <c r="E26" s="212">
        <v>4143</v>
      </c>
      <c r="F26" s="109">
        <f t="shared" si="0"/>
        <v>-882</v>
      </c>
      <c r="G26" s="110">
        <f t="shared" si="1"/>
        <v>82.447761194029852</v>
      </c>
    </row>
    <row r="27" spans="1:7">
      <c r="A27" s="145" t="s">
        <v>84</v>
      </c>
      <c r="B27" s="142">
        <v>2141</v>
      </c>
      <c r="C27" s="146"/>
      <c r="D27" s="146"/>
      <c r="E27" s="146"/>
      <c r="F27" s="109"/>
      <c r="G27" s="110"/>
    </row>
    <row r="28" spans="1:7">
      <c r="A28" s="145" t="s">
        <v>103</v>
      </c>
      <c r="B28" s="142">
        <v>2142</v>
      </c>
      <c r="C28" s="146"/>
      <c r="D28" s="146"/>
      <c r="E28" s="146"/>
      <c r="F28" s="109"/>
      <c r="G28" s="110"/>
    </row>
    <row r="29" spans="1:7">
      <c r="A29" s="145" t="s">
        <v>98</v>
      </c>
      <c r="B29" s="142">
        <v>2143</v>
      </c>
      <c r="C29" s="146"/>
      <c r="D29" s="146"/>
      <c r="E29" s="146"/>
      <c r="F29" s="109"/>
      <c r="G29" s="110"/>
    </row>
    <row r="30" spans="1:7">
      <c r="A30" s="145" t="s">
        <v>82</v>
      </c>
      <c r="B30" s="142">
        <v>2144</v>
      </c>
      <c r="C30" s="146">
        <v>3775</v>
      </c>
      <c r="D30" s="146">
        <v>4509</v>
      </c>
      <c r="E30" s="146">
        <v>3725</v>
      </c>
      <c r="F30" s="109">
        <f t="shared" si="0"/>
        <v>-784</v>
      </c>
      <c r="G30" s="110">
        <f t="shared" si="1"/>
        <v>82.612552672432912</v>
      </c>
    </row>
    <row r="31" spans="1:7" s="14" customFormat="1">
      <c r="A31" s="145" t="s">
        <v>172</v>
      </c>
      <c r="B31" s="142">
        <v>2145</v>
      </c>
      <c r="C31" s="146"/>
      <c r="D31" s="146"/>
      <c r="E31" s="146"/>
      <c r="F31" s="109"/>
      <c r="G31" s="110"/>
    </row>
    <row r="32" spans="1:7" ht="60.75">
      <c r="A32" s="145" t="s">
        <v>131</v>
      </c>
      <c r="B32" s="142" t="s">
        <v>219</v>
      </c>
      <c r="C32" s="146"/>
      <c r="D32" s="146"/>
      <c r="E32" s="146"/>
      <c r="F32" s="109"/>
      <c r="G32" s="110"/>
    </row>
    <row r="33" spans="1:9">
      <c r="A33" s="145" t="s">
        <v>27</v>
      </c>
      <c r="B33" s="142" t="s">
        <v>220</v>
      </c>
      <c r="C33" s="146"/>
      <c r="D33" s="146"/>
      <c r="E33" s="146"/>
      <c r="F33" s="109"/>
      <c r="G33" s="110"/>
    </row>
    <row r="34" spans="1:9" s="14" customFormat="1">
      <c r="A34" s="145" t="s">
        <v>114</v>
      </c>
      <c r="B34" s="142">
        <v>2146</v>
      </c>
      <c r="C34" s="146">
        <v>182</v>
      </c>
      <c r="D34" s="146">
        <v>127</v>
      </c>
      <c r="E34" s="146">
        <v>108</v>
      </c>
      <c r="F34" s="109">
        <f t="shared" si="0"/>
        <v>-19</v>
      </c>
      <c r="G34" s="110">
        <f t="shared" si="1"/>
        <v>85.039370078740163</v>
      </c>
    </row>
    <row r="35" spans="1:9" s="14" customFormat="1">
      <c r="A35" s="39" t="s">
        <v>433</v>
      </c>
      <c r="B35" s="40" t="s">
        <v>434</v>
      </c>
      <c r="C35" s="146">
        <v>170</v>
      </c>
      <c r="D35" s="146">
        <v>125</v>
      </c>
      <c r="E35" s="146">
        <v>108</v>
      </c>
      <c r="F35" s="109">
        <f t="shared" si="0"/>
        <v>-17</v>
      </c>
      <c r="G35" s="110">
        <f t="shared" si="1"/>
        <v>86.4</v>
      </c>
    </row>
    <row r="36" spans="1:9" s="14" customFormat="1">
      <c r="A36" s="39" t="s">
        <v>435</v>
      </c>
      <c r="B36" s="40" t="s">
        <v>436</v>
      </c>
      <c r="C36" s="146">
        <v>12</v>
      </c>
      <c r="D36" s="146">
        <v>2</v>
      </c>
      <c r="E36" s="146">
        <v>0</v>
      </c>
      <c r="F36" s="109">
        <f t="shared" si="0"/>
        <v>-2</v>
      </c>
      <c r="G36" s="110">
        <f t="shared" si="1"/>
        <v>0</v>
      </c>
    </row>
    <row r="37" spans="1:9">
      <c r="A37" s="145" t="s">
        <v>88</v>
      </c>
      <c r="B37" s="142">
        <v>2147</v>
      </c>
      <c r="C37" s="146">
        <v>315</v>
      </c>
      <c r="D37" s="146">
        <v>389</v>
      </c>
      <c r="E37" s="146">
        <v>310</v>
      </c>
      <c r="F37" s="109">
        <f t="shared" si="0"/>
        <v>-79</v>
      </c>
      <c r="G37" s="110">
        <f t="shared" si="1"/>
        <v>79.691516709511561</v>
      </c>
    </row>
    <row r="38" spans="1:9">
      <c r="A38" s="39" t="s">
        <v>437</v>
      </c>
      <c r="B38" s="40" t="s">
        <v>438</v>
      </c>
      <c r="C38" s="146">
        <v>0</v>
      </c>
      <c r="D38" s="146">
        <v>13</v>
      </c>
      <c r="E38" s="146">
        <v>0</v>
      </c>
      <c r="F38" s="109">
        <f t="shared" si="0"/>
        <v>-13</v>
      </c>
      <c r="G38" s="110">
        <f t="shared" si="1"/>
        <v>0</v>
      </c>
    </row>
    <row r="39" spans="1:9">
      <c r="A39" s="39" t="s">
        <v>439</v>
      </c>
      <c r="B39" s="40" t="s">
        <v>440</v>
      </c>
      <c r="C39" s="146">
        <v>0</v>
      </c>
      <c r="D39" s="146">
        <v>0</v>
      </c>
      <c r="E39" s="146">
        <v>0</v>
      </c>
      <c r="F39" s="109">
        <f t="shared" si="0"/>
        <v>0</v>
      </c>
      <c r="G39" s="110" t="e">
        <f t="shared" si="1"/>
        <v>#DIV/0!</v>
      </c>
    </row>
    <row r="40" spans="1:9">
      <c r="A40" s="39" t="s">
        <v>441</v>
      </c>
      <c r="B40" s="40" t="s">
        <v>442</v>
      </c>
      <c r="C40" s="146">
        <v>315</v>
      </c>
      <c r="D40" s="146">
        <v>376</v>
      </c>
      <c r="E40" s="146">
        <v>310</v>
      </c>
      <c r="F40" s="109">
        <f t="shared" si="0"/>
        <v>-66</v>
      </c>
      <c r="G40" s="110">
        <f t="shared" si="1"/>
        <v>82.446808510638306</v>
      </c>
    </row>
    <row r="41" spans="1:9" s="14" customFormat="1" ht="40.5">
      <c r="A41" s="145" t="s">
        <v>83</v>
      </c>
      <c r="B41" s="142">
        <v>2150</v>
      </c>
      <c r="C41" s="146">
        <v>4562</v>
      </c>
      <c r="D41" s="146">
        <v>5489</v>
      </c>
      <c r="E41" s="146">
        <v>4495</v>
      </c>
      <c r="F41" s="109">
        <f t="shared" si="0"/>
        <v>-994</v>
      </c>
      <c r="G41" s="110">
        <f t="shared" si="1"/>
        <v>81.891054836946623</v>
      </c>
    </row>
    <row r="42" spans="1:9" s="14" customFormat="1">
      <c r="A42" s="149" t="s">
        <v>357</v>
      </c>
      <c r="B42" s="148">
        <v>2200</v>
      </c>
      <c r="C42" s="146">
        <v>9038</v>
      </c>
      <c r="D42" s="146">
        <v>10686</v>
      </c>
      <c r="E42" s="146">
        <v>8840</v>
      </c>
      <c r="F42" s="109">
        <f t="shared" si="0"/>
        <v>-1846</v>
      </c>
      <c r="G42" s="110">
        <f t="shared" si="1"/>
        <v>82.725060827250601</v>
      </c>
    </row>
    <row r="43" spans="1:9" s="14" customFormat="1" ht="16.5" customHeight="1">
      <c r="A43" s="150"/>
      <c r="B43" s="141"/>
      <c r="C43" s="141"/>
      <c r="D43" s="141"/>
      <c r="E43" s="141"/>
      <c r="F43" s="141"/>
      <c r="G43" s="141"/>
    </row>
    <row r="44" spans="1:9" s="5" customFormat="1" ht="20.100000000000001" customHeight="1">
      <c r="A44" s="35" t="s">
        <v>510</v>
      </c>
      <c r="B44" s="36"/>
      <c r="C44" s="253"/>
      <c r="D44" s="262"/>
      <c r="E44" s="262"/>
      <c r="F44" s="232" t="s">
        <v>509</v>
      </c>
      <c r="G44" s="232"/>
      <c r="H44" s="27"/>
      <c r="I44" s="27"/>
    </row>
    <row r="45" spans="1:9" s="9" customFormat="1" ht="20.100000000000001" customHeight="1">
      <c r="A45" s="138" t="s">
        <v>383</v>
      </c>
      <c r="B45" s="79"/>
      <c r="C45" s="252" t="s">
        <v>78</v>
      </c>
      <c r="D45" s="252"/>
      <c r="E45" s="97"/>
      <c r="F45" s="258" t="s">
        <v>101</v>
      </c>
      <c r="G45" s="258"/>
    </row>
    <row r="46" spans="1:9" s="13" customFormat="1">
      <c r="A46" s="151"/>
      <c r="B46" s="141"/>
      <c r="C46" s="141"/>
      <c r="D46" s="141"/>
      <c r="E46" s="141"/>
      <c r="F46" s="141"/>
      <c r="G46" s="141"/>
      <c r="H46" s="12"/>
      <c r="I46" s="12"/>
    </row>
    <row r="47" spans="1:9" s="13" customFormat="1">
      <c r="A47" s="151"/>
      <c r="B47" s="141"/>
      <c r="C47" s="141"/>
      <c r="D47" s="141"/>
      <c r="E47" s="141"/>
      <c r="F47" s="141"/>
      <c r="G47" s="141"/>
      <c r="H47" s="12"/>
      <c r="I47" s="12"/>
    </row>
    <row r="48" spans="1:9" s="13" customFormat="1">
      <c r="A48" s="151"/>
      <c r="B48" s="141"/>
      <c r="C48" s="141"/>
      <c r="D48" s="141"/>
      <c r="E48" s="141"/>
      <c r="F48" s="141"/>
      <c r="G48" s="141"/>
      <c r="H48" s="12"/>
      <c r="I48" s="12"/>
    </row>
    <row r="49" spans="1:9" s="13" customFormat="1">
      <c r="A49" s="151"/>
      <c r="B49" s="141"/>
      <c r="C49" s="141"/>
      <c r="D49" s="141"/>
      <c r="E49" s="141"/>
      <c r="F49" s="141"/>
      <c r="G49" s="141"/>
      <c r="H49" s="12"/>
      <c r="I49" s="12"/>
    </row>
    <row r="50" spans="1:9" s="13" customFormat="1">
      <c r="A50" s="151"/>
      <c r="B50" s="141"/>
      <c r="C50" s="141"/>
      <c r="D50" s="141"/>
      <c r="E50" s="141"/>
      <c r="F50" s="141"/>
      <c r="G50" s="141"/>
      <c r="H50" s="12"/>
      <c r="I50" s="12"/>
    </row>
    <row r="51" spans="1:9" s="13" customFormat="1">
      <c r="A51" s="151"/>
      <c r="B51" s="141"/>
      <c r="C51" s="141"/>
      <c r="D51" s="141"/>
      <c r="E51" s="141"/>
      <c r="F51" s="141"/>
      <c r="G51" s="141"/>
      <c r="H51" s="12"/>
      <c r="I51" s="12"/>
    </row>
    <row r="52" spans="1:9" s="13" customFormat="1">
      <c r="A52" s="151"/>
      <c r="B52" s="141"/>
      <c r="C52" s="141"/>
      <c r="D52" s="141"/>
      <c r="E52" s="141"/>
      <c r="F52" s="141"/>
      <c r="G52" s="141"/>
      <c r="H52" s="12"/>
      <c r="I52" s="12"/>
    </row>
    <row r="53" spans="1:9" s="13" customFormat="1">
      <c r="A53" s="151"/>
      <c r="B53" s="141"/>
      <c r="C53" s="141"/>
      <c r="D53" s="141"/>
      <c r="E53" s="141"/>
      <c r="F53" s="141"/>
      <c r="G53" s="141"/>
      <c r="H53" s="12"/>
      <c r="I53" s="12"/>
    </row>
    <row r="54" spans="1:9" s="13" customFormat="1">
      <c r="A54" s="151"/>
      <c r="B54" s="141"/>
      <c r="C54" s="141"/>
      <c r="D54" s="141"/>
      <c r="E54" s="141"/>
      <c r="F54" s="141"/>
      <c r="G54" s="141"/>
      <c r="H54" s="12"/>
      <c r="I54" s="12"/>
    </row>
    <row r="55" spans="1:9" s="13" customFormat="1">
      <c r="A55" s="151"/>
      <c r="B55" s="141"/>
      <c r="C55" s="141"/>
      <c r="D55" s="141"/>
      <c r="E55" s="141"/>
      <c r="F55" s="141"/>
      <c r="G55" s="141"/>
      <c r="H55" s="12"/>
      <c r="I55" s="12"/>
    </row>
    <row r="56" spans="1:9" s="13" customFormat="1">
      <c r="A56" s="151"/>
      <c r="B56" s="141"/>
      <c r="C56" s="141"/>
      <c r="D56" s="141"/>
      <c r="E56" s="141"/>
      <c r="F56" s="141"/>
      <c r="G56" s="141"/>
      <c r="H56" s="12"/>
      <c r="I56" s="12"/>
    </row>
    <row r="57" spans="1:9" s="13" customFormat="1">
      <c r="A57" s="151"/>
      <c r="B57" s="141"/>
      <c r="C57" s="141"/>
      <c r="D57" s="141"/>
      <c r="E57" s="141"/>
      <c r="F57" s="141"/>
      <c r="G57" s="141"/>
      <c r="H57" s="12"/>
      <c r="I57" s="12"/>
    </row>
    <row r="58" spans="1:9" s="13" customFormat="1">
      <c r="A58" s="151"/>
      <c r="B58" s="141"/>
      <c r="C58" s="141"/>
      <c r="D58" s="141"/>
      <c r="E58" s="141"/>
      <c r="F58" s="141"/>
      <c r="G58" s="141"/>
      <c r="H58" s="12"/>
      <c r="I58" s="12"/>
    </row>
    <row r="59" spans="1:9" s="13" customFormat="1">
      <c r="A59" s="151"/>
      <c r="B59" s="141"/>
      <c r="C59" s="141"/>
      <c r="D59" s="141"/>
      <c r="E59" s="141"/>
      <c r="F59" s="141"/>
      <c r="G59" s="141"/>
      <c r="H59" s="12"/>
      <c r="I59" s="12"/>
    </row>
    <row r="60" spans="1:9" s="13" customFormat="1">
      <c r="A60" s="151"/>
      <c r="B60" s="141"/>
      <c r="C60" s="141"/>
      <c r="D60" s="141"/>
      <c r="E60" s="141"/>
      <c r="F60" s="141"/>
      <c r="G60" s="141"/>
      <c r="H60" s="12"/>
      <c r="I60" s="12"/>
    </row>
    <row r="61" spans="1:9" s="13" customFormat="1">
      <c r="A61" s="151"/>
      <c r="B61" s="141"/>
      <c r="C61" s="141"/>
      <c r="D61" s="141"/>
      <c r="E61" s="141"/>
      <c r="F61" s="141"/>
      <c r="G61" s="141"/>
      <c r="H61" s="12"/>
      <c r="I61" s="12"/>
    </row>
    <row r="62" spans="1:9" s="13" customFormat="1">
      <c r="A62" s="151"/>
      <c r="B62" s="141"/>
      <c r="C62" s="141"/>
      <c r="D62" s="141"/>
      <c r="E62" s="141"/>
      <c r="F62" s="141"/>
      <c r="G62" s="141"/>
      <c r="H62" s="12"/>
      <c r="I62" s="12"/>
    </row>
    <row r="63" spans="1:9" s="13" customFormat="1">
      <c r="A63" s="151"/>
      <c r="B63" s="141"/>
      <c r="C63" s="141"/>
      <c r="D63" s="141"/>
      <c r="E63" s="141"/>
      <c r="F63" s="141"/>
      <c r="G63" s="141"/>
      <c r="H63" s="12"/>
      <c r="I63" s="12"/>
    </row>
    <row r="64" spans="1:9" s="13" customFormat="1">
      <c r="A64" s="151"/>
      <c r="B64" s="141"/>
      <c r="C64" s="141"/>
      <c r="D64" s="141"/>
      <c r="E64" s="141"/>
      <c r="F64" s="141"/>
      <c r="G64" s="141"/>
      <c r="H64" s="12"/>
      <c r="I64" s="12"/>
    </row>
    <row r="65" spans="1:9" s="13" customFormat="1">
      <c r="A65" s="151"/>
      <c r="B65" s="141"/>
      <c r="C65" s="141"/>
      <c r="D65" s="141"/>
      <c r="E65" s="141"/>
      <c r="F65" s="141"/>
      <c r="G65" s="141"/>
      <c r="H65" s="12"/>
      <c r="I65" s="12"/>
    </row>
    <row r="66" spans="1:9" s="13" customFormat="1">
      <c r="A66" s="151"/>
      <c r="B66" s="141"/>
      <c r="C66" s="141"/>
      <c r="D66" s="141"/>
      <c r="E66" s="141"/>
      <c r="F66" s="141"/>
      <c r="G66" s="141"/>
      <c r="H66" s="12"/>
      <c r="I66" s="12"/>
    </row>
    <row r="67" spans="1:9" s="13" customFormat="1">
      <c r="A67" s="151"/>
      <c r="B67" s="141"/>
      <c r="C67" s="141"/>
      <c r="D67" s="141"/>
      <c r="E67" s="141"/>
      <c r="F67" s="141"/>
      <c r="G67" s="141"/>
      <c r="H67" s="12"/>
      <c r="I67" s="12"/>
    </row>
    <row r="68" spans="1:9" s="13" customFormat="1">
      <c r="A68" s="151"/>
      <c r="B68" s="141"/>
      <c r="C68" s="141"/>
      <c r="D68" s="141"/>
      <c r="E68" s="141"/>
      <c r="F68" s="141"/>
      <c r="G68" s="141"/>
      <c r="H68" s="12"/>
      <c r="I68" s="12"/>
    </row>
    <row r="69" spans="1:9" s="13" customFormat="1">
      <c r="A69" s="151"/>
      <c r="B69" s="141"/>
      <c r="C69" s="141"/>
      <c r="D69" s="141"/>
      <c r="E69" s="141"/>
      <c r="F69" s="141"/>
      <c r="G69" s="141"/>
      <c r="H69" s="12"/>
      <c r="I69" s="12"/>
    </row>
    <row r="70" spans="1:9" s="13" customFormat="1">
      <c r="A70" s="151"/>
      <c r="B70" s="141"/>
      <c r="C70" s="141"/>
      <c r="D70" s="141"/>
      <c r="E70" s="141"/>
      <c r="F70" s="141"/>
      <c r="G70" s="141"/>
      <c r="H70" s="12"/>
      <c r="I70" s="12"/>
    </row>
    <row r="71" spans="1:9" s="13" customFormat="1">
      <c r="A71" s="151"/>
      <c r="B71" s="141"/>
      <c r="C71" s="141"/>
      <c r="D71" s="141"/>
      <c r="E71" s="141"/>
      <c r="F71" s="141"/>
      <c r="G71" s="141"/>
      <c r="H71" s="12"/>
      <c r="I71" s="12"/>
    </row>
    <row r="72" spans="1:9" s="13" customFormat="1">
      <c r="A72" s="151"/>
      <c r="B72" s="141"/>
      <c r="C72" s="141"/>
      <c r="D72" s="141"/>
      <c r="E72" s="141"/>
      <c r="F72" s="141"/>
      <c r="G72" s="141"/>
      <c r="H72" s="12"/>
      <c r="I72" s="12"/>
    </row>
    <row r="73" spans="1:9" s="13" customFormat="1">
      <c r="A73" s="151"/>
      <c r="B73" s="141"/>
      <c r="C73" s="141"/>
      <c r="D73" s="141"/>
      <c r="E73" s="141"/>
      <c r="F73" s="141"/>
      <c r="G73" s="141"/>
      <c r="H73" s="12"/>
      <c r="I73" s="12"/>
    </row>
    <row r="74" spans="1:9" s="13" customFormat="1">
      <c r="A74" s="151"/>
      <c r="B74" s="141"/>
      <c r="C74" s="141"/>
      <c r="D74" s="141"/>
      <c r="E74" s="141"/>
      <c r="F74" s="141"/>
      <c r="G74" s="141"/>
      <c r="H74" s="12"/>
      <c r="I74" s="12"/>
    </row>
    <row r="75" spans="1:9" s="13" customFormat="1">
      <c r="A75" s="151"/>
      <c r="B75" s="141"/>
      <c r="C75" s="141"/>
      <c r="D75" s="141"/>
      <c r="E75" s="141"/>
      <c r="F75" s="141"/>
      <c r="G75" s="141"/>
      <c r="H75" s="12"/>
      <c r="I75" s="12"/>
    </row>
    <row r="76" spans="1:9" s="13" customFormat="1">
      <c r="A76" s="151"/>
      <c r="B76" s="141"/>
      <c r="C76" s="141"/>
      <c r="D76" s="141"/>
      <c r="E76" s="141"/>
      <c r="F76" s="141"/>
      <c r="G76" s="141"/>
      <c r="H76" s="12"/>
      <c r="I76" s="12"/>
    </row>
    <row r="77" spans="1:9" s="13" customFormat="1">
      <c r="A77" s="151"/>
      <c r="B77" s="141"/>
      <c r="C77" s="141"/>
      <c r="D77" s="141"/>
      <c r="E77" s="141"/>
      <c r="F77" s="141"/>
      <c r="G77" s="141"/>
      <c r="H77" s="12"/>
      <c r="I77" s="12"/>
    </row>
    <row r="78" spans="1:9" s="13" customFormat="1">
      <c r="A78" s="151"/>
      <c r="B78" s="141"/>
      <c r="C78" s="141"/>
      <c r="D78" s="141"/>
      <c r="E78" s="141"/>
      <c r="F78" s="141"/>
      <c r="G78" s="141"/>
      <c r="H78" s="12"/>
      <c r="I78" s="12"/>
    </row>
    <row r="79" spans="1:9" s="13" customFormat="1">
      <c r="A79" s="151"/>
      <c r="B79" s="141"/>
      <c r="C79" s="141"/>
      <c r="D79" s="141"/>
      <c r="E79" s="141"/>
      <c r="F79" s="141"/>
      <c r="G79" s="141"/>
      <c r="H79" s="12"/>
      <c r="I79" s="12"/>
    </row>
    <row r="80" spans="1:9" s="13" customFormat="1">
      <c r="A80" s="151"/>
      <c r="B80" s="141"/>
      <c r="C80" s="141"/>
      <c r="D80" s="141"/>
      <c r="E80" s="141"/>
      <c r="F80" s="141"/>
      <c r="G80" s="141"/>
      <c r="H80" s="12"/>
      <c r="I80" s="12"/>
    </row>
    <row r="81" spans="1:9" s="13" customFormat="1">
      <c r="A81" s="151"/>
      <c r="B81" s="141"/>
      <c r="C81" s="141"/>
      <c r="D81" s="141"/>
      <c r="E81" s="141"/>
      <c r="F81" s="141"/>
      <c r="G81" s="141"/>
      <c r="H81" s="12"/>
      <c r="I81" s="12"/>
    </row>
    <row r="82" spans="1:9" s="13" customFormat="1">
      <c r="A82" s="151"/>
      <c r="B82" s="141"/>
      <c r="C82" s="141"/>
      <c r="D82" s="141"/>
      <c r="E82" s="141"/>
      <c r="F82" s="141"/>
      <c r="G82" s="141"/>
      <c r="H82" s="12"/>
      <c r="I82" s="12"/>
    </row>
    <row r="83" spans="1:9" s="13" customFormat="1">
      <c r="A83" s="151"/>
      <c r="B83" s="141"/>
      <c r="C83" s="141"/>
      <c r="D83" s="141"/>
      <c r="E83" s="141"/>
      <c r="F83" s="141"/>
      <c r="G83" s="141"/>
      <c r="H83" s="12"/>
      <c r="I83" s="12"/>
    </row>
    <row r="84" spans="1:9" s="13" customFormat="1">
      <c r="A84" s="151"/>
      <c r="B84" s="141"/>
      <c r="C84" s="141"/>
      <c r="D84" s="141"/>
      <c r="E84" s="141"/>
      <c r="F84" s="141"/>
      <c r="G84" s="141"/>
      <c r="H84" s="12"/>
      <c r="I84" s="12"/>
    </row>
    <row r="85" spans="1:9" s="13" customFormat="1">
      <c r="A85" s="151"/>
      <c r="B85" s="141"/>
      <c r="C85" s="141"/>
      <c r="D85" s="141"/>
      <c r="E85" s="141"/>
      <c r="F85" s="141"/>
      <c r="G85" s="141"/>
      <c r="H85" s="12"/>
      <c r="I85" s="12"/>
    </row>
    <row r="86" spans="1:9" s="13" customFormat="1">
      <c r="A86" s="151"/>
      <c r="B86" s="141"/>
      <c r="C86" s="141"/>
      <c r="D86" s="141"/>
      <c r="E86" s="141"/>
      <c r="F86" s="141"/>
      <c r="G86" s="141"/>
      <c r="H86" s="12"/>
      <c r="I86" s="12"/>
    </row>
    <row r="87" spans="1:9" s="13" customFormat="1">
      <c r="A87" s="151"/>
      <c r="B87" s="141"/>
      <c r="C87" s="141"/>
      <c r="D87" s="141"/>
      <c r="E87" s="141"/>
      <c r="F87" s="141"/>
      <c r="G87" s="141"/>
      <c r="H87" s="12"/>
      <c r="I87" s="12"/>
    </row>
    <row r="88" spans="1:9" s="13" customFormat="1">
      <c r="A88" s="151"/>
      <c r="B88" s="141"/>
      <c r="C88" s="141"/>
      <c r="D88" s="141"/>
      <c r="E88" s="141"/>
      <c r="F88" s="141"/>
      <c r="G88" s="141"/>
      <c r="H88" s="12"/>
      <c r="I88" s="12"/>
    </row>
    <row r="89" spans="1:9" s="13" customFormat="1">
      <c r="A89" s="151"/>
      <c r="B89" s="141"/>
      <c r="C89" s="141"/>
      <c r="D89" s="141"/>
      <c r="E89" s="141"/>
      <c r="F89" s="141"/>
      <c r="G89" s="141"/>
      <c r="H89" s="12"/>
      <c r="I89" s="12"/>
    </row>
    <row r="90" spans="1:9" s="13" customFormat="1">
      <c r="A90" s="151"/>
      <c r="B90" s="141"/>
      <c r="C90" s="141"/>
      <c r="D90" s="141"/>
      <c r="E90" s="141"/>
      <c r="F90" s="141"/>
      <c r="G90" s="141"/>
      <c r="H90" s="12"/>
      <c r="I90" s="12"/>
    </row>
    <row r="91" spans="1:9" s="13" customFormat="1">
      <c r="A91" s="151"/>
      <c r="B91" s="141"/>
      <c r="C91" s="141"/>
      <c r="D91" s="141"/>
      <c r="E91" s="141"/>
      <c r="F91" s="141"/>
      <c r="G91" s="141"/>
      <c r="H91" s="12"/>
      <c r="I91" s="12"/>
    </row>
    <row r="92" spans="1:9" s="13" customFormat="1">
      <c r="A92" s="151"/>
      <c r="B92" s="141"/>
      <c r="C92" s="141"/>
      <c r="D92" s="141"/>
      <c r="E92" s="141"/>
      <c r="F92" s="141"/>
      <c r="G92" s="141"/>
      <c r="H92" s="12"/>
      <c r="I92" s="12"/>
    </row>
    <row r="93" spans="1:9" s="13" customFormat="1">
      <c r="A93" s="151"/>
      <c r="B93" s="141"/>
      <c r="C93" s="141"/>
      <c r="D93" s="141"/>
      <c r="E93" s="141"/>
      <c r="F93" s="141"/>
      <c r="G93" s="141"/>
      <c r="H93" s="12"/>
      <c r="I93" s="12"/>
    </row>
    <row r="94" spans="1:9" s="13" customFormat="1">
      <c r="A94" s="151"/>
      <c r="B94" s="141"/>
      <c r="C94" s="141"/>
      <c r="D94" s="141"/>
      <c r="E94" s="141"/>
      <c r="F94" s="141"/>
      <c r="G94" s="141"/>
      <c r="H94" s="12"/>
      <c r="I94" s="12"/>
    </row>
    <row r="95" spans="1:9" s="13" customFormat="1">
      <c r="A95" s="151"/>
      <c r="B95" s="141"/>
      <c r="C95" s="141"/>
      <c r="D95" s="141"/>
      <c r="E95" s="141"/>
      <c r="F95" s="141"/>
      <c r="G95" s="141"/>
      <c r="H95" s="12"/>
      <c r="I95" s="12"/>
    </row>
    <row r="96" spans="1:9" s="13" customFormat="1">
      <c r="A96" s="151"/>
      <c r="B96" s="141"/>
      <c r="C96" s="141"/>
      <c r="D96" s="141"/>
      <c r="E96" s="141"/>
      <c r="F96" s="141"/>
      <c r="G96" s="141"/>
      <c r="H96" s="12"/>
      <c r="I96" s="12"/>
    </row>
    <row r="97" spans="1:9" s="13" customFormat="1">
      <c r="A97" s="151"/>
      <c r="B97" s="141"/>
      <c r="C97" s="141"/>
      <c r="D97" s="141"/>
      <c r="E97" s="141"/>
      <c r="F97" s="141"/>
      <c r="G97" s="141"/>
      <c r="H97" s="12"/>
      <c r="I97" s="12"/>
    </row>
    <row r="98" spans="1:9" s="13" customFormat="1">
      <c r="A98" s="151"/>
      <c r="B98" s="141"/>
      <c r="C98" s="141"/>
      <c r="D98" s="141"/>
      <c r="E98" s="141"/>
      <c r="F98" s="141"/>
      <c r="G98" s="141"/>
      <c r="H98" s="12"/>
      <c r="I98" s="12"/>
    </row>
    <row r="99" spans="1:9" s="13" customFormat="1">
      <c r="A99" s="151"/>
      <c r="B99" s="141"/>
      <c r="C99" s="141"/>
      <c r="D99" s="141"/>
      <c r="E99" s="141"/>
      <c r="F99" s="141"/>
      <c r="G99" s="141"/>
      <c r="H99" s="12"/>
      <c r="I99" s="12"/>
    </row>
    <row r="100" spans="1:9" s="13" customFormat="1">
      <c r="A100" s="151"/>
      <c r="B100" s="141"/>
      <c r="C100" s="141"/>
      <c r="D100" s="141"/>
      <c r="E100" s="141"/>
      <c r="F100" s="141"/>
      <c r="G100" s="141"/>
      <c r="H100" s="12"/>
      <c r="I100" s="12"/>
    </row>
    <row r="101" spans="1:9" s="13" customFormat="1">
      <c r="A101" s="151"/>
      <c r="B101" s="141"/>
      <c r="C101" s="141"/>
      <c r="D101" s="141"/>
      <c r="E101" s="141"/>
      <c r="F101" s="141"/>
      <c r="G101" s="141"/>
      <c r="H101" s="12"/>
      <c r="I101" s="12"/>
    </row>
    <row r="102" spans="1:9" s="13" customFormat="1">
      <c r="A102" s="151"/>
      <c r="B102" s="141"/>
      <c r="C102" s="141"/>
      <c r="D102" s="141"/>
      <c r="E102" s="141"/>
      <c r="F102" s="141"/>
      <c r="G102" s="141"/>
      <c r="H102" s="12"/>
      <c r="I102" s="12"/>
    </row>
    <row r="103" spans="1:9" s="13" customFormat="1">
      <c r="A103" s="151"/>
      <c r="B103" s="141"/>
      <c r="C103" s="141"/>
      <c r="D103" s="141"/>
      <c r="E103" s="141"/>
      <c r="F103" s="141"/>
      <c r="G103" s="141"/>
      <c r="H103" s="12"/>
      <c r="I103" s="12"/>
    </row>
    <row r="104" spans="1:9" s="13" customFormat="1">
      <c r="A104" s="151"/>
      <c r="B104" s="141"/>
      <c r="C104" s="141"/>
      <c r="D104" s="141"/>
      <c r="E104" s="141"/>
      <c r="F104" s="141"/>
      <c r="G104" s="141"/>
      <c r="H104" s="12"/>
      <c r="I104" s="12"/>
    </row>
    <row r="105" spans="1:9" s="13" customFormat="1">
      <c r="A105" s="151"/>
      <c r="B105" s="141"/>
      <c r="C105" s="141"/>
      <c r="D105" s="141"/>
      <c r="E105" s="141"/>
      <c r="F105" s="141"/>
      <c r="G105" s="141"/>
      <c r="H105" s="12"/>
      <c r="I105" s="12"/>
    </row>
    <row r="106" spans="1:9" s="13" customFormat="1">
      <c r="A106" s="151"/>
      <c r="B106" s="141"/>
      <c r="C106" s="141"/>
      <c r="D106" s="141"/>
      <c r="E106" s="141"/>
      <c r="F106" s="141"/>
      <c r="G106" s="141"/>
      <c r="H106" s="12"/>
      <c r="I106" s="12"/>
    </row>
    <row r="107" spans="1:9" s="13" customFormat="1">
      <c r="A107" s="151"/>
      <c r="B107" s="141"/>
      <c r="C107" s="141"/>
      <c r="D107" s="141"/>
      <c r="E107" s="141"/>
      <c r="F107" s="141"/>
      <c r="G107" s="141"/>
      <c r="H107" s="12"/>
      <c r="I107" s="12"/>
    </row>
    <row r="108" spans="1:9" s="13" customFormat="1">
      <c r="A108" s="151"/>
      <c r="B108" s="141"/>
      <c r="C108" s="141"/>
      <c r="D108" s="141"/>
      <c r="E108" s="141"/>
      <c r="F108" s="141"/>
      <c r="G108" s="141"/>
      <c r="H108" s="12"/>
      <c r="I108" s="12"/>
    </row>
    <row r="109" spans="1:9" s="13" customFormat="1">
      <c r="A109" s="151"/>
      <c r="B109" s="141"/>
      <c r="C109" s="141"/>
      <c r="D109" s="141"/>
      <c r="E109" s="141"/>
      <c r="F109" s="141"/>
      <c r="G109" s="141"/>
      <c r="H109" s="12"/>
      <c r="I109" s="12"/>
    </row>
    <row r="110" spans="1:9" s="13" customFormat="1">
      <c r="A110" s="151"/>
      <c r="B110" s="141"/>
      <c r="C110" s="141"/>
      <c r="D110" s="141"/>
      <c r="E110" s="141"/>
      <c r="F110" s="141"/>
      <c r="G110" s="141"/>
      <c r="H110" s="12"/>
      <c r="I110" s="12"/>
    </row>
    <row r="111" spans="1:9" s="13" customFormat="1">
      <c r="A111" s="151"/>
      <c r="B111" s="141"/>
      <c r="C111" s="141"/>
      <c r="D111" s="141"/>
      <c r="E111" s="141"/>
      <c r="F111" s="141"/>
      <c r="G111" s="141"/>
      <c r="H111" s="12"/>
      <c r="I111" s="12"/>
    </row>
    <row r="112" spans="1:9" s="13" customFormat="1">
      <c r="A112" s="151"/>
      <c r="B112" s="141"/>
      <c r="C112" s="141"/>
      <c r="D112" s="141"/>
      <c r="E112" s="141"/>
      <c r="F112" s="141"/>
      <c r="G112" s="141"/>
      <c r="H112" s="12"/>
      <c r="I112" s="12"/>
    </row>
    <row r="113" spans="1:9" s="13" customFormat="1">
      <c r="A113" s="151"/>
      <c r="B113" s="141"/>
      <c r="C113" s="141"/>
      <c r="D113" s="141"/>
      <c r="E113" s="141"/>
      <c r="F113" s="141"/>
      <c r="G113" s="141"/>
      <c r="H113" s="12"/>
      <c r="I113" s="12"/>
    </row>
    <row r="114" spans="1:9" s="13" customFormat="1">
      <c r="A114" s="151"/>
      <c r="B114" s="141"/>
      <c r="C114" s="141"/>
      <c r="D114" s="141"/>
      <c r="E114" s="141"/>
      <c r="F114" s="141"/>
      <c r="G114" s="141"/>
      <c r="H114" s="12"/>
      <c r="I114" s="12"/>
    </row>
    <row r="115" spans="1:9" s="13" customFormat="1">
      <c r="A115" s="151"/>
      <c r="B115" s="141"/>
      <c r="C115" s="141"/>
      <c r="D115" s="141"/>
      <c r="E115" s="141"/>
      <c r="F115" s="141"/>
      <c r="G115" s="141"/>
      <c r="H115" s="12"/>
      <c r="I115" s="12"/>
    </row>
    <row r="116" spans="1:9" s="13" customFormat="1">
      <c r="A116" s="151"/>
      <c r="B116" s="141"/>
      <c r="C116" s="141"/>
      <c r="D116" s="141"/>
      <c r="E116" s="141"/>
      <c r="F116" s="141"/>
      <c r="G116" s="141"/>
      <c r="H116" s="12"/>
      <c r="I116" s="12"/>
    </row>
    <row r="117" spans="1:9" s="13" customFormat="1">
      <c r="A117" s="151"/>
      <c r="B117" s="141"/>
      <c r="C117" s="141"/>
      <c r="D117" s="141"/>
      <c r="E117" s="141"/>
      <c r="F117" s="141"/>
      <c r="G117" s="141"/>
      <c r="H117" s="12"/>
      <c r="I117" s="12"/>
    </row>
    <row r="118" spans="1:9" s="13" customFormat="1">
      <c r="A118" s="151"/>
      <c r="B118" s="141"/>
      <c r="C118" s="141"/>
      <c r="D118" s="141"/>
      <c r="E118" s="141"/>
      <c r="F118" s="141"/>
      <c r="G118" s="141"/>
      <c r="H118" s="12"/>
      <c r="I118" s="12"/>
    </row>
    <row r="119" spans="1:9" s="13" customFormat="1">
      <c r="A119" s="151"/>
      <c r="B119" s="141"/>
      <c r="C119" s="141"/>
      <c r="D119" s="141"/>
      <c r="E119" s="141"/>
      <c r="F119" s="141"/>
      <c r="G119" s="141"/>
      <c r="H119" s="12"/>
      <c r="I119" s="12"/>
    </row>
    <row r="120" spans="1:9" s="13" customFormat="1">
      <c r="A120" s="151"/>
      <c r="B120" s="141"/>
      <c r="C120" s="141"/>
      <c r="D120" s="141"/>
      <c r="E120" s="141"/>
      <c r="F120" s="141"/>
      <c r="G120" s="141"/>
      <c r="H120" s="12"/>
      <c r="I120" s="12"/>
    </row>
    <row r="121" spans="1:9" s="13" customFormat="1">
      <c r="A121" s="151"/>
      <c r="B121" s="141"/>
      <c r="C121" s="141"/>
      <c r="D121" s="141"/>
      <c r="E121" s="141"/>
      <c r="F121" s="141"/>
      <c r="G121" s="141"/>
      <c r="H121" s="12"/>
      <c r="I121" s="12"/>
    </row>
    <row r="122" spans="1:9" s="13" customFormat="1">
      <c r="A122" s="151"/>
      <c r="B122" s="141"/>
      <c r="C122" s="141"/>
      <c r="D122" s="141"/>
      <c r="E122" s="141"/>
      <c r="F122" s="141"/>
      <c r="G122" s="141"/>
      <c r="H122" s="12"/>
      <c r="I122" s="12"/>
    </row>
    <row r="123" spans="1:9" s="13" customFormat="1">
      <c r="A123" s="151"/>
      <c r="B123" s="141"/>
      <c r="C123" s="141"/>
      <c r="D123" s="141"/>
      <c r="E123" s="141"/>
      <c r="F123" s="141"/>
      <c r="G123" s="141"/>
      <c r="H123" s="12"/>
      <c r="I123" s="12"/>
    </row>
    <row r="124" spans="1:9" s="13" customFormat="1">
      <c r="A124" s="151"/>
      <c r="B124" s="141"/>
      <c r="C124" s="141"/>
      <c r="D124" s="141"/>
      <c r="E124" s="141"/>
      <c r="F124" s="141"/>
      <c r="G124" s="141"/>
      <c r="H124" s="12"/>
      <c r="I124" s="12"/>
    </row>
    <row r="125" spans="1:9" s="13" customFormat="1">
      <c r="A125" s="151"/>
      <c r="B125" s="141"/>
      <c r="C125" s="141"/>
      <c r="D125" s="141"/>
      <c r="E125" s="141"/>
      <c r="F125" s="141"/>
      <c r="G125" s="141"/>
      <c r="H125" s="12"/>
      <c r="I125" s="12"/>
    </row>
    <row r="126" spans="1:9" s="13" customFormat="1">
      <c r="A126" s="151"/>
      <c r="B126" s="141"/>
      <c r="C126" s="141"/>
      <c r="D126" s="141"/>
      <c r="E126" s="141"/>
      <c r="F126" s="141"/>
      <c r="G126" s="141"/>
      <c r="H126" s="12"/>
      <c r="I126" s="12"/>
    </row>
    <row r="127" spans="1:9" s="13" customFormat="1">
      <c r="A127" s="151"/>
      <c r="B127" s="141"/>
      <c r="C127" s="141"/>
      <c r="D127" s="141"/>
      <c r="E127" s="141"/>
      <c r="F127" s="141"/>
      <c r="G127" s="141"/>
      <c r="H127" s="12"/>
      <c r="I127" s="12"/>
    </row>
    <row r="128" spans="1:9" s="13" customFormat="1">
      <c r="A128" s="151"/>
      <c r="B128" s="141"/>
      <c r="C128" s="141"/>
      <c r="D128" s="141"/>
      <c r="E128" s="141"/>
      <c r="F128" s="141"/>
      <c r="G128" s="141"/>
      <c r="H128" s="12"/>
      <c r="I128" s="12"/>
    </row>
    <row r="129" spans="1:9" s="13" customFormat="1">
      <c r="A129" s="151"/>
      <c r="B129" s="141"/>
      <c r="C129" s="141"/>
      <c r="D129" s="141"/>
      <c r="E129" s="141"/>
      <c r="F129" s="141"/>
      <c r="G129" s="141"/>
      <c r="H129" s="12"/>
      <c r="I129" s="12"/>
    </row>
    <row r="130" spans="1:9" s="13" customFormat="1">
      <c r="A130" s="151"/>
      <c r="B130" s="141"/>
      <c r="C130" s="141"/>
      <c r="D130" s="141"/>
      <c r="E130" s="141"/>
      <c r="F130" s="141"/>
      <c r="G130" s="141"/>
      <c r="H130" s="12"/>
      <c r="I130" s="12"/>
    </row>
    <row r="131" spans="1:9" s="13" customFormat="1">
      <c r="A131" s="151"/>
      <c r="B131" s="141"/>
      <c r="C131" s="141"/>
      <c r="D131" s="141"/>
      <c r="E131" s="141"/>
      <c r="F131" s="141"/>
      <c r="G131" s="141"/>
      <c r="H131" s="12"/>
      <c r="I131" s="12"/>
    </row>
    <row r="132" spans="1:9" s="13" customFormat="1">
      <c r="A132" s="151"/>
      <c r="B132" s="141"/>
      <c r="C132" s="141"/>
      <c r="D132" s="141"/>
      <c r="E132" s="141"/>
      <c r="F132" s="141"/>
      <c r="G132" s="141"/>
      <c r="H132" s="12"/>
      <c r="I132" s="12"/>
    </row>
    <row r="133" spans="1:9" s="13" customFormat="1">
      <c r="A133" s="151"/>
      <c r="B133" s="141"/>
      <c r="C133" s="141"/>
      <c r="D133" s="141"/>
      <c r="E133" s="141"/>
      <c r="F133" s="141"/>
      <c r="G133" s="141"/>
      <c r="H133" s="12"/>
      <c r="I133" s="12"/>
    </row>
    <row r="134" spans="1:9" s="13" customFormat="1">
      <c r="A134" s="151"/>
      <c r="B134" s="141"/>
      <c r="C134" s="141"/>
      <c r="D134" s="141"/>
      <c r="E134" s="141"/>
      <c r="F134" s="141"/>
      <c r="G134" s="141"/>
      <c r="H134" s="12"/>
      <c r="I134" s="12"/>
    </row>
    <row r="135" spans="1:9" s="13" customFormat="1">
      <c r="A135" s="151"/>
      <c r="B135" s="141"/>
      <c r="C135" s="141"/>
      <c r="D135" s="141"/>
      <c r="E135" s="141"/>
      <c r="F135" s="141"/>
      <c r="G135" s="141"/>
      <c r="H135" s="12"/>
      <c r="I135" s="12"/>
    </row>
    <row r="136" spans="1:9" s="13" customFormat="1">
      <c r="A136" s="151"/>
      <c r="B136" s="141"/>
      <c r="C136" s="141"/>
      <c r="D136" s="141"/>
      <c r="E136" s="141"/>
      <c r="F136" s="141"/>
      <c r="G136" s="141"/>
      <c r="H136" s="12"/>
      <c r="I136" s="12"/>
    </row>
    <row r="137" spans="1:9" s="13" customFormat="1">
      <c r="A137" s="151"/>
      <c r="B137" s="141"/>
      <c r="C137" s="141"/>
      <c r="D137" s="141"/>
      <c r="E137" s="141"/>
      <c r="F137" s="141"/>
      <c r="G137" s="141"/>
      <c r="H137" s="12"/>
      <c r="I137" s="12"/>
    </row>
    <row r="138" spans="1:9" s="13" customFormat="1">
      <c r="A138" s="151"/>
      <c r="B138" s="141"/>
      <c r="C138" s="141"/>
      <c r="D138" s="141"/>
      <c r="E138" s="141"/>
      <c r="F138" s="141"/>
      <c r="G138" s="141"/>
      <c r="H138" s="12"/>
      <c r="I138" s="12"/>
    </row>
    <row r="139" spans="1:9" s="13" customFormat="1">
      <c r="A139" s="151"/>
      <c r="B139" s="141"/>
      <c r="C139" s="141"/>
      <c r="D139" s="141"/>
      <c r="E139" s="141"/>
      <c r="F139" s="141"/>
      <c r="G139" s="141"/>
      <c r="H139" s="12"/>
      <c r="I139" s="12"/>
    </row>
    <row r="140" spans="1:9" s="13" customFormat="1">
      <c r="A140" s="151"/>
      <c r="B140" s="141"/>
      <c r="C140" s="141"/>
      <c r="D140" s="141"/>
      <c r="E140" s="141"/>
      <c r="F140" s="141"/>
      <c r="G140" s="141"/>
      <c r="H140" s="12"/>
      <c r="I140" s="12"/>
    </row>
    <row r="141" spans="1:9" s="13" customFormat="1">
      <c r="A141" s="151"/>
      <c r="B141" s="141"/>
      <c r="C141" s="141"/>
      <c r="D141" s="141"/>
      <c r="E141" s="141"/>
      <c r="F141" s="141"/>
      <c r="G141" s="141"/>
      <c r="H141" s="12"/>
      <c r="I141" s="12"/>
    </row>
    <row r="142" spans="1:9" s="13" customFormat="1">
      <c r="A142" s="151"/>
      <c r="B142" s="141"/>
      <c r="C142" s="141"/>
      <c r="D142" s="141"/>
      <c r="E142" s="141"/>
      <c r="F142" s="141"/>
      <c r="G142" s="141"/>
      <c r="H142" s="12"/>
      <c r="I142" s="12"/>
    </row>
    <row r="143" spans="1:9" s="13" customFormat="1">
      <c r="A143" s="151"/>
      <c r="B143" s="141"/>
      <c r="C143" s="141"/>
      <c r="D143" s="141"/>
      <c r="E143" s="141"/>
      <c r="F143" s="141"/>
      <c r="G143" s="141"/>
      <c r="H143" s="12"/>
      <c r="I143" s="12"/>
    </row>
    <row r="144" spans="1:9" s="13" customFormat="1">
      <c r="A144" s="151"/>
      <c r="B144" s="141"/>
      <c r="C144" s="141"/>
      <c r="D144" s="141"/>
      <c r="E144" s="141"/>
      <c r="F144" s="141"/>
      <c r="G144" s="141"/>
      <c r="H144" s="12"/>
      <c r="I144" s="12"/>
    </row>
    <row r="145" spans="1:9" s="13" customFormat="1">
      <c r="A145" s="151"/>
      <c r="B145" s="141"/>
      <c r="C145" s="141"/>
      <c r="D145" s="141"/>
      <c r="E145" s="141"/>
      <c r="F145" s="141"/>
      <c r="G145" s="141"/>
      <c r="H145" s="12"/>
      <c r="I145" s="12"/>
    </row>
    <row r="146" spans="1:9" s="13" customFormat="1">
      <c r="A146" s="151"/>
      <c r="B146" s="141"/>
      <c r="C146" s="141"/>
      <c r="D146" s="141"/>
      <c r="E146" s="141"/>
      <c r="F146" s="141"/>
      <c r="G146" s="141"/>
      <c r="H146" s="12"/>
      <c r="I146" s="12"/>
    </row>
    <row r="147" spans="1:9" s="13" customFormat="1">
      <c r="A147" s="151"/>
      <c r="B147" s="141"/>
      <c r="C147" s="141"/>
      <c r="D147" s="141"/>
      <c r="E147" s="141"/>
      <c r="F147" s="141"/>
      <c r="G147" s="141"/>
      <c r="H147" s="12"/>
      <c r="I147" s="12"/>
    </row>
    <row r="148" spans="1:9" s="13" customFormat="1">
      <c r="A148" s="151"/>
      <c r="B148" s="141"/>
      <c r="C148" s="141"/>
      <c r="D148" s="141"/>
      <c r="E148" s="141"/>
      <c r="F148" s="141"/>
      <c r="G148" s="141"/>
      <c r="H148" s="12"/>
      <c r="I148" s="12"/>
    </row>
    <row r="149" spans="1:9" s="13" customFormat="1">
      <c r="A149" s="151"/>
      <c r="B149" s="141"/>
      <c r="C149" s="141"/>
      <c r="D149" s="141"/>
      <c r="E149" s="141"/>
      <c r="F149" s="141"/>
      <c r="G149" s="141"/>
      <c r="H149" s="12"/>
      <c r="I149" s="12"/>
    </row>
    <row r="150" spans="1:9" s="13" customFormat="1">
      <c r="A150" s="151"/>
      <c r="B150" s="141"/>
      <c r="C150" s="141"/>
      <c r="D150" s="141"/>
      <c r="E150" s="141"/>
      <c r="F150" s="141"/>
      <c r="G150" s="141"/>
      <c r="H150" s="12"/>
      <c r="I150" s="12"/>
    </row>
    <row r="151" spans="1:9" s="13" customFormat="1">
      <c r="A151" s="151"/>
      <c r="B151" s="141"/>
      <c r="C151" s="141"/>
      <c r="D151" s="141"/>
      <c r="E151" s="141"/>
      <c r="F151" s="141"/>
      <c r="G151" s="141"/>
      <c r="H151" s="12"/>
      <c r="I151" s="12"/>
    </row>
    <row r="152" spans="1:9" s="13" customFormat="1">
      <c r="A152" s="151"/>
      <c r="B152" s="141"/>
      <c r="C152" s="141"/>
      <c r="D152" s="141"/>
      <c r="E152" s="141"/>
      <c r="F152" s="141"/>
      <c r="G152" s="141"/>
      <c r="H152" s="12"/>
      <c r="I152" s="12"/>
    </row>
    <row r="153" spans="1:9" s="13" customFormat="1">
      <c r="A153" s="151"/>
      <c r="B153" s="141"/>
      <c r="C153" s="141"/>
      <c r="D153" s="141"/>
      <c r="E153" s="141"/>
      <c r="F153" s="141"/>
      <c r="G153" s="141"/>
      <c r="H153" s="12"/>
      <c r="I153" s="12"/>
    </row>
    <row r="154" spans="1:9" s="13" customFormat="1">
      <c r="A154" s="151"/>
      <c r="B154" s="141"/>
      <c r="C154" s="141"/>
      <c r="D154" s="141"/>
      <c r="E154" s="141"/>
      <c r="F154" s="141"/>
      <c r="G154" s="141"/>
      <c r="H154" s="12"/>
      <c r="I154" s="12"/>
    </row>
    <row r="155" spans="1:9" s="13" customFormat="1">
      <c r="A155" s="151"/>
      <c r="B155" s="141"/>
      <c r="C155" s="141"/>
      <c r="D155" s="141"/>
      <c r="E155" s="141"/>
      <c r="F155" s="141"/>
      <c r="G155" s="141"/>
      <c r="H155" s="12"/>
      <c r="I155" s="12"/>
    </row>
    <row r="156" spans="1:9" s="13" customFormat="1">
      <c r="A156" s="151"/>
      <c r="B156" s="141"/>
      <c r="C156" s="141"/>
      <c r="D156" s="141"/>
      <c r="E156" s="141"/>
      <c r="F156" s="141"/>
      <c r="G156" s="141"/>
      <c r="H156" s="12"/>
      <c r="I156" s="12"/>
    </row>
    <row r="157" spans="1:9" s="13" customFormat="1">
      <c r="A157" s="151"/>
      <c r="B157" s="141"/>
      <c r="C157" s="141"/>
      <c r="D157" s="141"/>
      <c r="E157" s="141"/>
      <c r="F157" s="141"/>
      <c r="G157" s="141"/>
      <c r="H157" s="12"/>
      <c r="I157" s="12"/>
    </row>
    <row r="158" spans="1:9" s="13" customFormat="1">
      <c r="A158" s="151"/>
      <c r="B158" s="141"/>
      <c r="C158" s="141"/>
      <c r="D158" s="141"/>
      <c r="E158" s="141"/>
      <c r="F158" s="141"/>
      <c r="G158" s="141"/>
      <c r="H158" s="12"/>
      <c r="I158" s="12"/>
    </row>
    <row r="159" spans="1:9" s="13" customFormat="1">
      <c r="A159" s="151"/>
      <c r="B159" s="141"/>
      <c r="C159" s="141"/>
      <c r="D159" s="141"/>
      <c r="E159" s="141"/>
      <c r="F159" s="141"/>
      <c r="G159" s="141"/>
      <c r="H159" s="12"/>
      <c r="I159" s="12"/>
    </row>
    <row r="160" spans="1:9" s="13" customFormat="1">
      <c r="A160" s="151"/>
      <c r="B160" s="141"/>
      <c r="C160" s="141"/>
      <c r="D160" s="141"/>
      <c r="E160" s="141"/>
      <c r="F160" s="141"/>
      <c r="G160" s="141"/>
      <c r="H160" s="12"/>
      <c r="I160" s="12"/>
    </row>
    <row r="161" spans="1:9" s="13" customFormat="1">
      <c r="A161" s="151"/>
      <c r="B161" s="141"/>
      <c r="C161" s="141"/>
      <c r="D161" s="141"/>
      <c r="E161" s="141"/>
      <c r="F161" s="141"/>
      <c r="G161" s="141"/>
      <c r="H161" s="12"/>
      <c r="I161" s="12"/>
    </row>
    <row r="162" spans="1:9" s="13" customFormat="1">
      <c r="A162" s="151"/>
      <c r="B162" s="141"/>
      <c r="C162" s="141"/>
      <c r="D162" s="141"/>
      <c r="E162" s="141"/>
      <c r="F162" s="141"/>
      <c r="G162" s="141"/>
      <c r="H162" s="12"/>
      <c r="I162" s="12"/>
    </row>
    <row r="163" spans="1:9" s="13" customFormat="1">
      <c r="A163" s="151"/>
      <c r="B163" s="141"/>
      <c r="C163" s="141"/>
      <c r="D163" s="141"/>
      <c r="E163" s="141"/>
      <c r="F163" s="141"/>
      <c r="G163" s="141"/>
      <c r="H163" s="12"/>
      <c r="I163" s="12"/>
    </row>
    <row r="164" spans="1:9" s="13" customFormat="1">
      <c r="A164" s="151"/>
      <c r="B164" s="141"/>
      <c r="C164" s="141"/>
      <c r="D164" s="141"/>
      <c r="E164" s="141"/>
      <c r="F164" s="141"/>
      <c r="G164" s="141"/>
      <c r="H164" s="12"/>
      <c r="I164" s="12"/>
    </row>
    <row r="165" spans="1:9" s="13" customFormat="1">
      <c r="A165" s="151"/>
      <c r="B165" s="141"/>
      <c r="C165" s="141"/>
      <c r="D165" s="141"/>
      <c r="E165" s="141"/>
      <c r="F165" s="141"/>
      <c r="G165" s="141"/>
      <c r="H165" s="12"/>
      <c r="I165" s="12"/>
    </row>
    <row r="166" spans="1:9" s="13" customFormat="1">
      <c r="A166" s="151"/>
      <c r="B166" s="141"/>
      <c r="C166" s="141"/>
      <c r="D166" s="141"/>
      <c r="E166" s="141"/>
      <c r="F166" s="141"/>
      <c r="G166" s="141"/>
      <c r="H166" s="12"/>
      <c r="I166" s="12"/>
    </row>
    <row r="167" spans="1:9" s="13" customFormat="1">
      <c r="A167" s="151"/>
      <c r="B167" s="141"/>
      <c r="C167" s="141"/>
      <c r="D167" s="141"/>
      <c r="E167" s="141"/>
      <c r="F167" s="141"/>
      <c r="G167" s="141"/>
      <c r="H167" s="12"/>
      <c r="I167" s="12"/>
    </row>
    <row r="168" spans="1:9" s="13" customFormat="1">
      <c r="A168" s="151"/>
      <c r="B168" s="141"/>
      <c r="C168" s="141"/>
      <c r="D168" s="141"/>
      <c r="E168" s="141"/>
      <c r="F168" s="141"/>
      <c r="G168" s="141"/>
      <c r="H168" s="12"/>
      <c r="I168" s="12"/>
    </row>
    <row r="169" spans="1:9" s="13" customFormat="1">
      <c r="A169" s="151"/>
      <c r="B169" s="141"/>
      <c r="C169" s="141"/>
      <c r="D169" s="141"/>
      <c r="E169" s="141"/>
      <c r="F169" s="141"/>
      <c r="G169" s="141"/>
      <c r="H169" s="12"/>
      <c r="I169" s="12"/>
    </row>
    <row r="170" spans="1:9" s="13" customFormat="1">
      <c r="A170" s="151"/>
      <c r="B170" s="141"/>
      <c r="C170" s="141"/>
      <c r="D170" s="141"/>
      <c r="E170" s="141"/>
      <c r="F170" s="141"/>
      <c r="G170" s="141"/>
      <c r="H170" s="12"/>
      <c r="I170" s="12"/>
    </row>
    <row r="171" spans="1:9" s="13" customFormat="1">
      <c r="A171" s="151"/>
      <c r="B171" s="141"/>
      <c r="C171" s="141"/>
      <c r="D171" s="141"/>
      <c r="E171" s="141"/>
      <c r="F171" s="141"/>
      <c r="G171" s="141"/>
      <c r="H171" s="12"/>
      <c r="I171" s="12"/>
    </row>
    <row r="172" spans="1:9" s="13" customFormat="1">
      <c r="A172" s="151"/>
      <c r="B172" s="141"/>
      <c r="C172" s="141"/>
      <c r="D172" s="141"/>
      <c r="E172" s="141"/>
      <c r="F172" s="141"/>
      <c r="G172" s="141"/>
      <c r="H172" s="12"/>
      <c r="I172" s="12"/>
    </row>
    <row r="173" spans="1:9" s="13" customFormat="1">
      <c r="A173" s="151"/>
      <c r="B173" s="141"/>
      <c r="C173" s="141"/>
      <c r="D173" s="141"/>
      <c r="E173" s="141"/>
      <c r="F173" s="141"/>
      <c r="G173" s="141"/>
      <c r="H173" s="12"/>
      <c r="I173" s="12"/>
    </row>
    <row r="174" spans="1:9" s="13" customFormat="1">
      <c r="A174" s="151"/>
      <c r="B174" s="141"/>
      <c r="C174" s="141"/>
      <c r="D174" s="141"/>
      <c r="E174" s="141"/>
      <c r="F174" s="141"/>
      <c r="G174" s="141"/>
      <c r="H174" s="12"/>
      <c r="I174" s="12"/>
    </row>
    <row r="175" spans="1:9" s="13" customFormat="1">
      <c r="A175" s="151"/>
      <c r="B175" s="141"/>
      <c r="C175" s="141"/>
      <c r="D175" s="141"/>
      <c r="E175" s="141"/>
      <c r="F175" s="141"/>
      <c r="G175" s="141"/>
      <c r="H175" s="12"/>
      <c r="I175" s="12"/>
    </row>
    <row r="176" spans="1:9" s="13" customFormat="1">
      <c r="A176" s="151"/>
      <c r="B176" s="141"/>
      <c r="C176" s="141"/>
      <c r="D176" s="141"/>
      <c r="E176" s="141"/>
      <c r="F176" s="141"/>
      <c r="G176" s="141"/>
      <c r="H176" s="12"/>
      <c r="I176" s="12"/>
    </row>
    <row r="177" spans="1:9" s="13" customFormat="1">
      <c r="A177" s="151"/>
      <c r="B177" s="141"/>
      <c r="C177" s="141"/>
      <c r="D177" s="141"/>
      <c r="E177" s="141"/>
      <c r="F177" s="141"/>
      <c r="G177" s="141"/>
      <c r="H177" s="12"/>
      <c r="I177" s="12"/>
    </row>
    <row r="178" spans="1:9" s="13" customFormat="1">
      <c r="A178" s="151"/>
      <c r="B178" s="141"/>
      <c r="C178" s="141"/>
      <c r="D178" s="141"/>
      <c r="E178" s="141"/>
      <c r="F178" s="141"/>
      <c r="G178" s="141"/>
      <c r="H178" s="12"/>
      <c r="I178" s="12"/>
    </row>
    <row r="179" spans="1:9" s="13" customFormat="1">
      <c r="A179" s="151"/>
      <c r="B179" s="141"/>
      <c r="C179" s="141"/>
      <c r="D179" s="141"/>
      <c r="E179" s="141"/>
      <c r="F179" s="141"/>
      <c r="G179" s="141"/>
      <c r="H179" s="12"/>
      <c r="I179" s="12"/>
    </row>
    <row r="180" spans="1:9" s="13" customFormat="1">
      <c r="A180" s="151"/>
      <c r="B180" s="141"/>
      <c r="C180" s="141"/>
      <c r="D180" s="141"/>
      <c r="E180" s="141"/>
      <c r="F180" s="141"/>
      <c r="G180" s="141"/>
      <c r="H180" s="12"/>
      <c r="I180" s="12"/>
    </row>
    <row r="181" spans="1:9" s="13" customFormat="1">
      <c r="A181" s="151"/>
      <c r="B181" s="141"/>
      <c r="C181" s="141"/>
      <c r="D181" s="141"/>
      <c r="E181" s="141"/>
      <c r="F181" s="141"/>
      <c r="G181" s="141"/>
      <c r="H181" s="12"/>
      <c r="I181" s="12"/>
    </row>
    <row r="182" spans="1:9" s="13" customFormat="1">
      <c r="A182" s="151"/>
      <c r="B182" s="141"/>
      <c r="C182" s="141"/>
      <c r="D182" s="141"/>
      <c r="E182" s="141"/>
      <c r="F182" s="141"/>
      <c r="G182" s="141"/>
      <c r="H182" s="12"/>
      <c r="I182" s="12"/>
    </row>
    <row r="183" spans="1:9" s="13" customFormat="1">
      <c r="A183" s="151"/>
      <c r="B183" s="141"/>
      <c r="C183" s="141"/>
      <c r="D183" s="141"/>
      <c r="E183" s="141"/>
      <c r="F183" s="141"/>
      <c r="G183" s="141"/>
      <c r="H183" s="12"/>
      <c r="I183" s="12"/>
    </row>
    <row r="184" spans="1:9" s="13" customFormat="1">
      <c r="A184" s="151"/>
      <c r="B184" s="141"/>
      <c r="C184" s="141"/>
      <c r="D184" s="141"/>
      <c r="E184" s="141"/>
      <c r="F184" s="141"/>
      <c r="G184" s="141"/>
      <c r="H184" s="12"/>
      <c r="I184" s="12"/>
    </row>
    <row r="185" spans="1:9" s="13" customFormat="1">
      <c r="A185" s="151"/>
      <c r="B185" s="141"/>
      <c r="C185" s="141"/>
      <c r="D185" s="141"/>
      <c r="E185" s="141"/>
      <c r="F185" s="141"/>
      <c r="G185" s="141"/>
      <c r="H185" s="12"/>
      <c r="I185" s="12"/>
    </row>
    <row r="186" spans="1:9" s="13" customFormat="1">
      <c r="A186" s="151"/>
      <c r="B186" s="141"/>
      <c r="C186" s="141"/>
      <c r="D186" s="141"/>
      <c r="E186" s="141"/>
      <c r="F186" s="141"/>
      <c r="G186" s="141"/>
      <c r="H186" s="12"/>
      <c r="I186" s="12"/>
    </row>
    <row r="187" spans="1:9" s="13" customFormat="1">
      <c r="A187" s="151"/>
      <c r="B187" s="141"/>
      <c r="C187" s="141"/>
      <c r="D187" s="141"/>
      <c r="E187" s="141"/>
      <c r="F187" s="141"/>
      <c r="G187" s="141"/>
      <c r="H187" s="12"/>
      <c r="I187" s="12"/>
    </row>
    <row r="188" spans="1:9" s="13" customFormat="1">
      <c r="A188" s="151"/>
      <c r="B188" s="141"/>
      <c r="C188" s="141"/>
      <c r="D188" s="141"/>
      <c r="E188" s="141"/>
      <c r="F188" s="141"/>
      <c r="G188" s="141"/>
      <c r="H188" s="12"/>
      <c r="I188" s="12"/>
    </row>
    <row r="189" spans="1:9" s="13" customFormat="1">
      <c r="A189" s="151"/>
      <c r="B189" s="141"/>
      <c r="C189" s="141"/>
      <c r="D189" s="141"/>
      <c r="E189" s="141"/>
      <c r="F189" s="141"/>
      <c r="G189" s="141"/>
      <c r="H189" s="12"/>
      <c r="I189" s="12"/>
    </row>
    <row r="190" spans="1:9" s="13" customFormat="1">
      <c r="A190" s="151"/>
      <c r="B190" s="141"/>
      <c r="C190" s="141"/>
      <c r="D190" s="141"/>
      <c r="E190" s="141"/>
      <c r="F190" s="141"/>
      <c r="G190" s="141"/>
      <c r="H190" s="12"/>
      <c r="I190" s="12"/>
    </row>
  </sheetData>
  <mergeCells count="11">
    <mergeCell ref="A3:G3"/>
    <mergeCell ref="A4:A5"/>
    <mergeCell ref="B4:B5"/>
    <mergeCell ref="D4:G4"/>
    <mergeCell ref="C4:C5"/>
    <mergeCell ref="A19:G19"/>
    <mergeCell ref="C45:D45"/>
    <mergeCell ref="F45:G45"/>
    <mergeCell ref="C44:E44"/>
    <mergeCell ref="F44:G44"/>
    <mergeCell ref="A7:G7"/>
  </mergeCells>
  <phoneticPr fontId="3" type="noConversion"/>
  <pageMargins left="0.78740157480314965" right="0.39370078740157483" top="0.59055118110236227" bottom="0.53" header="0.19685039370078741" footer="0.11811023622047245"/>
  <pageSetup paperSize="9" scale="55" fitToHeight="2" orientation="portrait"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I90"/>
  <sheetViews>
    <sheetView tabSelected="1" view="pageBreakPreview" topLeftCell="A3" zoomScale="75" zoomScaleNormal="75" zoomScaleSheetLayoutView="75" workbookViewId="0">
      <pane xSplit="2" ySplit="6" topLeftCell="C72" activePane="bottomRight" state="frozen"/>
      <selection activeCell="D69" sqref="D69"/>
      <selection pane="topRight" activeCell="D69" sqref="D69"/>
      <selection pane="bottomLeft" activeCell="D69" sqref="D69"/>
      <selection pane="bottomRight" activeCell="D69" sqref="D69"/>
    </sheetView>
  </sheetViews>
  <sheetFormatPr defaultRowHeight="18.75" outlineLevelRow="1"/>
  <cols>
    <col min="1" max="1" width="60.140625" style="99" customWidth="1"/>
    <col min="2" max="2" width="12" style="99" customWidth="1"/>
    <col min="3" max="3" width="18.85546875" style="99" customWidth="1"/>
    <col min="4" max="4" width="11" style="99" customWidth="1"/>
    <col min="5" max="5" width="10.7109375" style="99" customWidth="1"/>
    <col min="6" max="6" width="16" style="99" customWidth="1"/>
    <col min="7" max="7" width="14.85546875" style="99" customWidth="1"/>
    <col min="8" max="16384" width="9.140625" style="1"/>
  </cols>
  <sheetData>
    <row r="1" spans="1:8" hidden="1" outlineLevel="1">
      <c r="G1" s="152" t="s">
        <v>238</v>
      </c>
    </row>
    <row r="2" spans="1:8" hidden="1" outlineLevel="1">
      <c r="G2" s="152" t="s">
        <v>224</v>
      </c>
    </row>
    <row r="3" spans="1:8" collapsed="1">
      <c r="A3" s="274" t="s">
        <v>373</v>
      </c>
      <c r="B3" s="274"/>
      <c r="C3" s="274"/>
      <c r="D3" s="274"/>
      <c r="E3" s="274"/>
      <c r="F3" s="274"/>
      <c r="G3" s="274"/>
    </row>
    <row r="4" spans="1:8">
      <c r="A4" s="100"/>
      <c r="B4" s="100"/>
      <c r="C4" s="100"/>
      <c r="D4" s="100"/>
      <c r="E4" s="100"/>
      <c r="F4" s="100"/>
      <c r="G4" s="100"/>
    </row>
    <row r="5" spans="1:8" ht="39" customHeight="1">
      <c r="A5" s="275" t="s">
        <v>284</v>
      </c>
      <c r="B5" s="276" t="s">
        <v>0</v>
      </c>
      <c r="C5" s="266" t="s">
        <v>355</v>
      </c>
      <c r="D5" s="277" t="s">
        <v>353</v>
      </c>
      <c r="E5" s="277"/>
      <c r="F5" s="277"/>
      <c r="G5" s="277"/>
    </row>
    <row r="6" spans="1:8" ht="38.25" customHeight="1">
      <c r="A6" s="275"/>
      <c r="B6" s="276"/>
      <c r="C6" s="267"/>
      <c r="D6" s="29" t="s">
        <v>262</v>
      </c>
      <c r="E6" s="29" t="s">
        <v>245</v>
      </c>
      <c r="F6" s="153" t="s">
        <v>272</v>
      </c>
      <c r="G6" s="153" t="s">
        <v>273</v>
      </c>
    </row>
    <row r="7" spans="1:8">
      <c r="A7" s="29">
        <v>1</v>
      </c>
      <c r="B7" s="101">
        <v>2</v>
      </c>
      <c r="C7" s="29">
        <v>3</v>
      </c>
      <c r="D7" s="29">
        <v>4</v>
      </c>
      <c r="E7" s="101">
        <v>5</v>
      </c>
      <c r="F7" s="29">
        <v>6</v>
      </c>
      <c r="G7" s="101">
        <v>7</v>
      </c>
    </row>
    <row r="8" spans="1:8" s="4" customFormat="1">
      <c r="A8" s="268" t="s">
        <v>156</v>
      </c>
      <c r="B8" s="269"/>
      <c r="C8" s="269"/>
      <c r="D8" s="269"/>
      <c r="E8" s="269"/>
      <c r="F8" s="269"/>
      <c r="G8" s="270"/>
    </row>
    <row r="9" spans="1:8" ht="37.5">
      <c r="A9" s="41" t="s">
        <v>175</v>
      </c>
      <c r="B9" s="154">
        <v>1170</v>
      </c>
      <c r="C9" s="102">
        <v>274</v>
      </c>
      <c r="D9" s="102">
        <v>239</v>
      </c>
      <c r="E9" s="102">
        <v>279</v>
      </c>
      <c r="F9" s="102">
        <f>E9-D9</f>
        <v>40</v>
      </c>
      <c r="G9" s="155">
        <f>E9/D9*100</f>
        <v>116.73640167364016</v>
      </c>
    </row>
    <row r="10" spans="1:8">
      <c r="A10" s="41" t="s">
        <v>176</v>
      </c>
      <c r="B10" s="156"/>
      <c r="C10" s="45"/>
      <c r="D10" s="45"/>
      <c r="E10" s="45"/>
      <c r="F10" s="102">
        <f t="shared" ref="F10:F31" si="0">E10-D10</f>
        <v>0</v>
      </c>
      <c r="G10" s="155"/>
    </row>
    <row r="11" spans="1:8">
      <c r="A11" s="41" t="s">
        <v>179</v>
      </c>
      <c r="B11" s="32">
        <v>3000</v>
      </c>
      <c r="C11" s="45">
        <v>2131</v>
      </c>
      <c r="D11" s="45">
        <v>1500</v>
      </c>
      <c r="E11" s="45">
        <v>1915</v>
      </c>
      <c r="F11" s="102">
        <f t="shared" si="0"/>
        <v>415</v>
      </c>
      <c r="G11" s="155">
        <f>E11/D11*100</f>
        <v>127.66666666666666</v>
      </c>
    </row>
    <row r="12" spans="1:8">
      <c r="A12" s="41" t="s">
        <v>180</v>
      </c>
      <c r="B12" s="32">
        <v>3010</v>
      </c>
      <c r="C12" s="45">
        <v>0</v>
      </c>
      <c r="D12" s="45"/>
      <c r="E12" s="45">
        <v>0</v>
      </c>
      <c r="F12" s="102">
        <f t="shared" si="0"/>
        <v>0</v>
      </c>
      <c r="G12" s="155"/>
    </row>
    <row r="13" spans="1:8" ht="37.5">
      <c r="A13" s="41" t="s">
        <v>181</v>
      </c>
      <c r="B13" s="32">
        <v>3020</v>
      </c>
      <c r="C13" s="45"/>
      <c r="D13" s="45"/>
      <c r="E13" s="45"/>
      <c r="F13" s="102">
        <f t="shared" si="0"/>
        <v>0</v>
      </c>
      <c r="G13" s="155"/>
    </row>
    <row r="14" spans="1:8" ht="37.5">
      <c r="A14" s="41" t="s">
        <v>182</v>
      </c>
      <c r="B14" s="32">
        <v>3030</v>
      </c>
      <c r="C14" s="45">
        <v>0</v>
      </c>
      <c r="D14" s="45">
        <v>-745</v>
      </c>
      <c r="E14" s="45">
        <v>1</v>
      </c>
      <c r="F14" s="102">
        <f t="shared" si="0"/>
        <v>746</v>
      </c>
      <c r="G14" s="155">
        <f>E14/D14*100</f>
        <v>-0.13422818791946309</v>
      </c>
    </row>
    <row r="15" spans="1:8">
      <c r="A15" s="41" t="s">
        <v>443</v>
      </c>
      <c r="B15" s="32" t="s">
        <v>444</v>
      </c>
      <c r="C15" s="45">
        <v>0</v>
      </c>
      <c r="D15" s="45"/>
      <c r="E15" s="45">
        <v>-152</v>
      </c>
      <c r="F15" s="102">
        <f t="shared" si="0"/>
        <v>-152</v>
      </c>
      <c r="G15" s="155"/>
      <c r="H15" s="192"/>
    </row>
    <row r="16" spans="1:8">
      <c r="A16" s="42" t="s">
        <v>465</v>
      </c>
      <c r="B16" s="32" t="s">
        <v>445</v>
      </c>
      <c r="C16" s="45">
        <v>0</v>
      </c>
      <c r="D16" s="45"/>
      <c r="E16" s="45">
        <v>0</v>
      </c>
      <c r="F16" s="102">
        <f t="shared" si="0"/>
        <v>0</v>
      </c>
      <c r="G16" s="155">
        <v>100</v>
      </c>
    </row>
    <row r="17" spans="1:8" ht="37.5">
      <c r="A17" s="41" t="s">
        <v>446</v>
      </c>
      <c r="B17" s="32" t="s">
        <v>447</v>
      </c>
      <c r="C17" s="45">
        <v>0</v>
      </c>
      <c r="D17" s="45">
        <v>-750</v>
      </c>
      <c r="E17" s="45">
        <v>0</v>
      </c>
      <c r="F17" s="102">
        <f t="shared" si="0"/>
        <v>750</v>
      </c>
      <c r="G17" s="155">
        <f>E17/D17*100</f>
        <v>0</v>
      </c>
    </row>
    <row r="18" spans="1:8">
      <c r="A18" s="41" t="s">
        <v>427</v>
      </c>
      <c r="B18" s="32" t="s">
        <v>448</v>
      </c>
      <c r="C18" s="45">
        <v>0</v>
      </c>
      <c r="D18" s="45">
        <v>5</v>
      </c>
      <c r="E18" s="45">
        <v>153</v>
      </c>
      <c r="F18" s="102">
        <f t="shared" si="0"/>
        <v>148</v>
      </c>
      <c r="G18" s="155">
        <f>E18/D18*100</f>
        <v>3060</v>
      </c>
    </row>
    <row r="19" spans="1:8">
      <c r="A19" s="41" t="s">
        <v>533</v>
      </c>
      <c r="B19" s="32" t="s">
        <v>532</v>
      </c>
      <c r="C19" s="45">
        <v>0</v>
      </c>
      <c r="D19" s="45">
        <v>0</v>
      </c>
      <c r="E19" s="45">
        <v>0</v>
      </c>
      <c r="F19" s="102">
        <f t="shared" si="0"/>
        <v>0</v>
      </c>
      <c r="G19" s="155">
        <v>0</v>
      </c>
    </row>
    <row r="20" spans="1:8" ht="37.5">
      <c r="A20" s="147" t="s">
        <v>253</v>
      </c>
      <c r="B20" s="32">
        <v>3040</v>
      </c>
      <c r="C20" s="45">
        <v>2405</v>
      </c>
      <c r="D20" s="45">
        <v>994</v>
      </c>
      <c r="E20" s="45">
        <v>2195</v>
      </c>
      <c r="F20" s="102">
        <f t="shared" si="0"/>
        <v>1201</v>
      </c>
      <c r="G20" s="155">
        <f>E20/D20*100</f>
        <v>220.82494969818916</v>
      </c>
    </row>
    <row r="21" spans="1:8" ht="37.5">
      <c r="A21" s="41" t="s">
        <v>183</v>
      </c>
      <c r="B21" s="32">
        <v>3050</v>
      </c>
      <c r="C21" s="45">
        <v>-2143</v>
      </c>
      <c r="D21" s="45"/>
      <c r="E21" s="45">
        <v>-6900</v>
      </c>
      <c r="F21" s="102">
        <f t="shared" si="0"/>
        <v>-6900</v>
      </c>
      <c r="G21" s="155"/>
    </row>
    <row r="22" spans="1:8">
      <c r="A22" s="41" t="s">
        <v>460</v>
      </c>
      <c r="B22" s="32" t="s">
        <v>483</v>
      </c>
      <c r="C22" s="45">
        <v>3688</v>
      </c>
      <c r="D22" s="45"/>
      <c r="E22" s="45">
        <v>-258</v>
      </c>
      <c r="F22" s="102">
        <f t="shared" si="0"/>
        <v>-258</v>
      </c>
      <c r="G22" s="155"/>
    </row>
    <row r="23" spans="1:8">
      <c r="A23" s="41" t="s">
        <v>495</v>
      </c>
      <c r="B23" s="32" t="s">
        <v>484</v>
      </c>
      <c r="C23" s="45">
        <v>-5920</v>
      </c>
      <c r="D23" s="45"/>
      <c r="E23" s="45">
        <v>-6705</v>
      </c>
      <c r="F23" s="102">
        <f t="shared" si="0"/>
        <v>-6705</v>
      </c>
      <c r="G23" s="155"/>
    </row>
    <row r="24" spans="1:8">
      <c r="A24" s="41" t="s">
        <v>461</v>
      </c>
      <c r="B24" s="32" t="s">
        <v>485</v>
      </c>
      <c r="C24" s="45">
        <v>89</v>
      </c>
      <c r="D24" s="45"/>
      <c r="E24" s="45">
        <v>63</v>
      </c>
      <c r="F24" s="102">
        <f t="shared" si="0"/>
        <v>63</v>
      </c>
      <c r="G24" s="155"/>
    </row>
    <row r="25" spans="1:8" ht="37.5">
      <c r="A25" s="41" t="s">
        <v>184</v>
      </c>
      <c r="B25" s="32">
        <v>3060</v>
      </c>
      <c r="C25" s="45">
        <v>-2361</v>
      </c>
      <c r="D25" s="45">
        <v>0</v>
      </c>
      <c r="E25" s="45">
        <v>715</v>
      </c>
      <c r="F25" s="102">
        <f t="shared" si="0"/>
        <v>715</v>
      </c>
      <c r="G25" s="155"/>
      <c r="H25" s="193"/>
    </row>
    <row r="26" spans="1:8">
      <c r="A26" s="41" t="s">
        <v>462</v>
      </c>
      <c r="B26" s="32" t="s">
        <v>486</v>
      </c>
      <c r="C26" s="213">
        <v>-4335</v>
      </c>
      <c r="D26" s="45"/>
      <c r="E26" s="213">
        <v>-1414</v>
      </c>
      <c r="F26" s="102">
        <f t="shared" si="0"/>
        <v>-1414</v>
      </c>
      <c r="G26" s="155"/>
    </row>
    <row r="27" spans="1:8">
      <c r="A27" s="41" t="s">
        <v>463</v>
      </c>
      <c r="B27" s="32" t="s">
        <v>487</v>
      </c>
      <c r="C27" s="45">
        <v>1966</v>
      </c>
      <c r="D27" s="45"/>
      <c r="E27" s="45">
        <v>2146</v>
      </c>
      <c r="F27" s="102">
        <f t="shared" si="0"/>
        <v>2146</v>
      </c>
      <c r="G27" s="155"/>
      <c r="H27" s="192"/>
    </row>
    <row r="28" spans="1:8">
      <c r="A28" s="41" t="s">
        <v>464</v>
      </c>
      <c r="B28" s="32" t="s">
        <v>488</v>
      </c>
      <c r="C28" s="45">
        <v>8</v>
      </c>
      <c r="D28" s="45"/>
      <c r="E28" s="45">
        <v>-17</v>
      </c>
      <c r="F28" s="102">
        <f t="shared" si="0"/>
        <v>-17</v>
      </c>
      <c r="G28" s="155"/>
    </row>
    <row r="29" spans="1:8">
      <c r="A29" s="147" t="s">
        <v>177</v>
      </c>
      <c r="B29" s="32">
        <v>3070</v>
      </c>
      <c r="C29" s="45">
        <v>-2099</v>
      </c>
      <c r="D29" s="45">
        <v>994</v>
      </c>
      <c r="E29" s="45">
        <v>-3990</v>
      </c>
      <c r="F29" s="102">
        <f t="shared" si="0"/>
        <v>-4984</v>
      </c>
      <c r="G29" s="155">
        <f>E29/D29*100</f>
        <v>-401.4084507042254</v>
      </c>
    </row>
    <row r="30" spans="1:8">
      <c r="A30" s="41" t="s">
        <v>178</v>
      </c>
      <c r="B30" s="32">
        <v>3080</v>
      </c>
      <c r="C30" s="45">
        <v>69</v>
      </c>
      <c r="D30" s="45">
        <v>43</v>
      </c>
      <c r="E30" s="45">
        <v>52</v>
      </c>
      <c r="F30" s="102">
        <f t="shared" si="0"/>
        <v>9</v>
      </c>
      <c r="G30" s="155">
        <f>E30/D30*100</f>
        <v>120.93023255813952</v>
      </c>
    </row>
    <row r="31" spans="1:8" ht="37.5">
      <c r="A31" s="157" t="s">
        <v>155</v>
      </c>
      <c r="B31" s="32">
        <v>3090</v>
      </c>
      <c r="C31" s="45">
        <v>-2168</v>
      </c>
      <c r="D31" s="45">
        <v>951</v>
      </c>
      <c r="E31" s="45">
        <v>-4042</v>
      </c>
      <c r="F31" s="102">
        <f t="shared" si="0"/>
        <v>-4993</v>
      </c>
      <c r="G31" s="155">
        <f>E31/D31*100</f>
        <v>-425.02628811777078</v>
      </c>
    </row>
    <row r="32" spans="1:8">
      <c r="A32" s="268" t="s">
        <v>157</v>
      </c>
      <c r="B32" s="269"/>
      <c r="C32" s="269"/>
      <c r="D32" s="269"/>
      <c r="E32" s="269"/>
      <c r="F32" s="269"/>
      <c r="G32" s="270"/>
    </row>
    <row r="33" spans="1:7">
      <c r="A33" s="147" t="s">
        <v>285</v>
      </c>
      <c r="B33" s="154"/>
      <c r="C33" s="102"/>
      <c r="D33" s="102"/>
      <c r="E33" s="102"/>
      <c r="F33" s="102"/>
      <c r="G33" s="155"/>
    </row>
    <row r="34" spans="1:7">
      <c r="A34" s="43" t="s">
        <v>32</v>
      </c>
      <c r="B34" s="154">
        <v>3200</v>
      </c>
      <c r="C34" s="102"/>
      <c r="D34" s="102"/>
      <c r="E34" s="102"/>
      <c r="F34" s="102"/>
      <c r="G34" s="155"/>
    </row>
    <row r="35" spans="1:7">
      <c r="A35" s="43" t="s">
        <v>33</v>
      </c>
      <c r="B35" s="154">
        <v>3210</v>
      </c>
      <c r="C35" s="102"/>
      <c r="D35" s="102"/>
      <c r="E35" s="102"/>
      <c r="F35" s="102"/>
      <c r="G35" s="155"/>
    </row>
    <row r="36" spans="1:7">
      <c r="A36" s="43" t="s">
        <v>54</v>
      </c>
      <c r="B36" s="154">
        <v>3220</v>
      </c>
      <c r="C36" s="102"/>
      <c r="D36" s="102"/>
      <c r="E36" s="102"/>
      <c r="F36" s="102"/>
      <c r="G36" s="155"/>
    </row>
    <row r="37" spans="1:7">
      <c r="A37" s="41" t="s">
        <v>161</v>
      </c>
      <c r="B37" s="154"/>
      <c r="C37" s="102"/>
      <c r="D37" s="102"/>
      <c r="E37" s="102"/>
      <c r="F37" s="102"/>
      <c r="G37" s="155"/>
    </row>
    <row r="38" spans="1:7">
      <c r="A38" s="43" t="s">
        <v>162</v>
      </c>
      <c r="B38" s="154">
        <v>3230</v>
      </c>
      <c r="C38" s="102"/>
      <c r="D38" s="102"/>
      <c r="E38" s="102"/>
      <c r="F38" s="102"/>
      <c r="G38" s="155"/>
    </row>
    <row r="39" spans="1:7">
      <c r="A39" s="43" t="s">
        <v>163</v>
      </c>
      <c r="B39" s="154">
        <v>3240</v>
      </c>
      <c r="C39" s="102"/>
      <c r="D39" s="102"/>
      <c r="E39" s="102"/>
      <c r="F39" s="102"/>
      <c r="G39" s="155"/>
    </row>
    <row r="40" spans="1:7">
      <c r="A40" s="41" t="s">
        <v>164</v>
      </c>
      <c r="B40" s="154">
        <v>3250</v>
      </c>
      <c r="C40" s="102"/>
      <c r="D40" s="102"/>
      <c r="E40" s="102"/>
      <c r="F40" s="102"/>
      <c r="G40" s="155"/>
    </row>
    <row r="41" spans="1:7">
      <c r="A41" s="43" t="s">
        <v>116</v>
      </c>
      <c r="B41" s="154">
        <v>3260</v>
      </c>
      <c r="C41" s="102"/>
      <c r="D41" s="102"/>
      <c r="E41" s="102"/>
      <c r="F41" s="102"/>
      <c r="G41" s="155"/>
    </row>
    <row r="42" spans="1:7">
      <c r="A42" s="147" t="s">
        <v>286</v>
      </c>
      <c r="B42" s="154"/>
      <c r="C42" s="102"/>
      <c r="D42" s="102"/>
      <c r="E42" s="102"/>
      <c r="F42" s="102"/>
      <c r="G42" s="155"/>
    </row>
    <row r="43" spans="1:7" ht="37.5">
      <c r="A43" s="43" t="s">
        <v>117</v>
      </c>
      <c r="B43" s="154">
        <v>3270</v>
      </c>
      <c r="C43" s="102">
        <v>149</v>
      </c>
      <c r="D43" s="102">
        <v>500</v>
      </c>
      <c r="E43" s="102">
        <v>130</v>
      </c>
      <c r="F43" s="102">
        <f>E43-D43</f>
        <v>-370</v>
      </c>
      <c r="G43" s="155">
        <f>E43/D43*100</f>
        <v>26</v>
      </c>
    </row>
    <row r="44" spans="1:7">
      <c r="A44" s="43" t="s">
        <v>467</v>
      </c>
      <c r="B44" s="32" t="s">
        <v>449</v>
      </c>
      <c r="C44" s="102">
        <v>0</v>
      </c>
      <c r="D44" s="102">
        <v>0</v>
      </c>
      <c r="E44" s="102">
        <v>0</v>
      </c>
      <c r="F44" s="102">
        <f t="shared" ref="F44:F52" si="1">E44-D44</f>
        <v>0</v>
      </c>
      <c r="G44" s="155">
        <v>0</v>
      </c>
    </row>
    <row r="45" spans="1:7" ht="30">
      <c r="A45" s="106" t="s">
        <v>472</v>
      </c>
      <c r="B45" s="32" t="s">
        <v>468</v>
      </c>
      <c r="C45" s="102">
        <v>149</v>
      </c>
      <c r="D45" s="102">
        <v>500</v>
      </c>
      <c r="E45" s="102">
        <v>130</v>
      </c>
      <c r="F45" s="102">
        <f t="shared" si="1"/>
        <v>-370</v>
      </c>
      <c r="G45" s="155">
        <f>E45/D45*100</f>
        <v>26</v>
      </c>
    </row>
    <row r="46" spans="1:7">
      <c r="A46" s="43" t="s">
        <v>118</v>
      </c>
      <c r="B46" s="154">
        <v>3280</v>
      </c>
      <c r="C46" s="102"/>
      <c r="D46" s="102"/>
      <c r="E46" s="102"/>
      <c r="F46" s="102">
        <f t="shared" si="1"/>
        <v>0</v>
      </c>
      <c r="G46" s="155"/>
    </row>
    <row r="47" spans="1:7" ht="37.5">
      <c r="A47" s="43" t="s">
        <v>119</v>
      </c>
      <c r="B47" s="154">
        <v>3290</v>
      </c>
      <c r="C47" s="102">
        <v>0</v>
      </c>
      <c r="D47" s="102"/>
      <c r="E47" s="102">
        <v>0</v>
      </c>
      <c r="F47" s="102">
        <f t="shared" si="1"/>
        <v>0</v>
      </c>
      <c r="G47" s="155"/>
    </row>
    <row r="48" spans="1:7">
      <c r="A48" s="43" t="s">
        <v>494</v>
      </c>
      <c r="B48" s="32" t="s">
        <v>493</v>
      </c>
      <c r="C48" s="102">
        <v>0</v>
      </c>
      <c r="D48" s="102"/>
      <c r="E48" s="102">
        <v>0</v>
      </c>
      <c r="F48" s="102">
        <f t="shared" si="1"/>
        <v>0</v>
      </c>
      <c r="G48" s="155"/>
    </row>
    <row r="49" spans="1:8">
      <c r="A49" s="43" t="s">
        <v>55</v>
      </c>
      <c r="B49" s="154">
        <v>3300</v>
      </c>
      <c r="C49" s="102"/>
      <c r="D49" s="102"/>
      <c r="E49" s="102"/>
      <c r="F49" s="102">
        <f t="shared" si="1"/>
        <v>0</v>
      </c>
      <c r="G49" s="155"/>
    </row>
    <row r="50" spans="1:8">
      <c r="A50" s="43" t="s">
        <v>111</v>
      </c>
      <c r="B50" s="154">
        <v>3310</v>
      </c>
      <c r="C50" s="208">
        <v>0</v>
      </c>
      <c r="D50" s="102"/>
      <c r="E50" s="208">
        <v>0</v>
      </c>
      <c r="F50" s="102">
        <f t="shared" si="1"/>
        <v>0</v>
      </c>
      <c r="G50" s="155"/>
    </row>
    <row r="51" spans="1:8">
      <c r="A51" s="43" t="s">
        <v>497</v>
      </c>
      <c r="B51" s="32" t="s">
        <v>481</v>
      </c>
      <c r="C51" s="102">
        <v>0</v>
      </c>
      <c r="D51" s="102"/>
      <c r="E51" s="102">
        <v>0</v>
      </c>
      <c r="F51" s="102">
        <f t="shared" si="1"/>
        <v>0</v>
      </c>
      <c r="G51" s="155"/>
    </row>
    <row r="52" spans="1:8" ht="37.5">
      <c r="A52" s="147" t="s">
        <v>158</v>
      </c>
      <c r="B52" s="154">
        <v>3320</v>
      </c>
      <c r="C52" s="102">
        <f>-(C43+C46+C47+C49+C50)</f>
        <v>-149</v>
      </c>
      <c r="D52" s="102">
        <v>-500</v>
      </c>
      <c r="E52" s="102">
        <f>-(E43+E46+E47+E49+E50)</f>
        <v>-130</v>
      </c>
      <c r="F52" s="102">
        <f t="shared" si="1"/>
        <v>370</v>
      </c>
      <c r="G52" s="155">
        <f>E52/D52*100</f>
        <v>26</v>
      </c>
      <c r="H52" s="192"/>
    </row>
    <row r="53" spans="1:8">
      <c r="A53" s="268" t="s">
        <v>159</v>
      </c>
      <c r="B53" s="269"/>
      <c r="C53" s="269"/>
      <c r="D53" s="269"/>
      <c r="E53" s="269"/>
      <c r="F53" s="269"/>
      <c r="G53" s="270"/>
    </row>
    <row r="54" spans="1:8">
      <c r="A54" s="147" t="s">
        <v>285</v>
      </c>
      <c r="B54" s="154"/>
      <c r="C54" s="102"/>
      <c r="D54" s="102"/>
      <c r="E54" s="102"/>
      <c r="F54" s="102"/>
      <c r="G54" s="155"/>
    </row>
    <row r="55" spans="1:8">
      <c r="A55" s="41" t="s">
        <v>165</v>
      </c>
      <c r="B55" s="154">
        <v>3400</v>
      </c>
      <c r="C55" s="102"/>
      <c r="D55" s="102"/>
      <c r="E55" s="102"/>
      <c r="F55" s="102"/>
      <c r="G55" s="155"/>
    </row>
    <row r="56" spans="1:8" ht="37.5">
      <c r="A56" s="43" t="s">
        <v>91</v>
      </c>
      <c r="B56" s="156"/>
      <c r="C56" s="103"/>
      <c r="D56" s="103"/>
      <c r="E56" s="103"/>
      <c r="F56" s="103"/>
      <c r="G56" s="156"/>
    </row>
    <row r="57" spans="1:8">
      <c r="A57" s="43" t="s">
        <v>90</v>
      </c>
      <c r="B57" s="154">
        <v>3410</v>
      </c>
      <c r="C57" s="102"/>
      <c r="D57" s="102"/>
      <c r="E57" s="102"/>
      <c r="F57" s="102"/>
      <c r="G57" s="155"/>
    </row>
    <row r="58" spans="1:8">
      <c r="A58" s="43" t="s">
        <v>95</v>
      </c>
      <c r="B58" s="32">
        <v>3420</v>
      </c>
      <c r="C58" s="45"/>
      <c r="D58" s="45"/>
      <c r="E58" s="45"/>
      <c r="F58" s="45"/>
      <c r="G58" s="158"/>
    </row>
    <row r="59" spans="1:8">
      <c r="A59" s="43" t="s">
        <v>120</v>
      </c>
      <c r="B59" s="154">
        <v>3430</v>
      </c>
      <c r="C59" s="102"/>
      <c r="D59" s="102"/>
      <c r="E59" s="102"/>
      <c r="F59" s="102"/>
      <c r="G59" s="155"/>
    </row>
    <row r="60" spans="1:8" ht="37.5">
      <c r="A60" s="43" t="s">
        <v>93</v>
      </c>
      <c r="B60" s="154"/>
      <c r="C60" s="102"/>
      <c r="D60" s="102"/>
      <c r="E60" s="102"/>
      <c r="F60" s="102"/>
      <c r="G60" s="155"/>
    </row>
    <row r="61" spans="1:8">
      <c r="A61" s="43" t="s">
        <v>90</v>
      </c>
      <c r="B61" s="32">
        <v>3440</v>
      </c>
      <c r="C61" s="45"/>
      <c r="D61" s="45"/>
      <c r="E61" s="45"/>
      <c r="F61" s="45"/>
      <c r="G61" s="158"/>
    </row>
    <row r="62" spans="1:8">
      <c r="A62" s="43" t="s">
        <v>95</v>
      </c>
      <c r="B62" s="32">
        <v>3450</v>
      </c>
      <c r="C62" s="45"/>
      <c r="D62" s="45"/>
      <c r="E62" s="45"/>
      <c r="F62" s="45"/>
      <c r="G62" s="158"/>
    </row>
    <row r="63" spans="1:8">
      <c r="A63" s="43" t="s">
        <v>120</v>
      </c>
      <c r="B63" s="32">
        <v>3460</v>
      </c>
      <c r="C63" s="45"/>
      <c r="D63" s="45"/>
      <c r="E63" s="45"/>
      <c r="F63" s="45"/>
      <c r="G63" s="158"/>
    </row>
    <row r="64" spans="1:8">
      <c r="A64" s="43" t="s">
        <v>115</v>
      </c>
      <c r="B64" s="32">
        <v>3470</v>
      </c>
      <c r="C64" s="45"/>
      <c r="D64" s="45"/>
      <c r="E64" s="45"/>
      <c r="F64" s="45"/>
      <c r="G64" s="158"/>
    </row>
    <row r="65" spans="1:7">
      <c r="A65" s="43" t="s">
        <v>116</v>
      </c>
      <c r="B65" s="32">
        <v>3480</v>
      </c>
      <c r="C65" s="45">
        <v>0</v>
      </c>
      <c r="D65" s="45">
        <v>0</v>
      </c>
      <c r="E65" s="45">
        <v>0</v>
      </c>
      <c r="F65" s="45">
        <f>E65-D65</f>
        <v>0</v>
      </c>
      <c r="G65" s="158">
        <v>0</v>
      </c>
    </row>
    <row r="66" spans="1:7">
      <c r="A66" s="43" t="s">
        <v>450</v>
      </c>
      <c r="B66" s="32" t="s">
        <v>451</v>
      </c>
      <c r="C66" s="45"/>
      <c r="D66" s="45"/>
      <c r="E66" s="45"/>
      <c r="F66" s="45"/>
      <c r="G66" s="158"/>
    </row>
    <row r="67" spans="1:7" ht="37.5">
      <c r="A67" s="43" t="s">
        <v>452</v>
      </c>
      <c r="B67" s="32" t="s">
        <v>453</v>
      </c>
      <c r="C67" s="45">
        <v>0</v>
      </c>
      <c r="D67" s="45">
        <v>0</v>
      </c>
      <c r="E67" s="45">
        <v>0</v>
      </c>
      <c r="F67" s="45">
        <f t="shared" ref="F67:F86" si="2">E67-D67</f>
        <v>0</v>
      </c>
      <c r="G67" s="158">
        <v>0</v>
      </c>
    </row>
    <row r="68" spans="1:7">
      <c r="A68" s="147" t="s">
        <v>286</v>
      </c>
      <c r="B68" s="154"/>
      <c r="C68" s="102"/>
      <c r="D68" s="102"/>
      <c r="E68" s="102"/>
      <c r="F68" s="45">
        <f t="shared" si="2"/>
        <v>0</v>
      </c>
      <c r="G68" s="158"/>
    </row>
    <row r="69" spans="1:7" ht="37.5">
      <c r="A69" s="43" t="s">
        <v>358</v>
      </c>
      <c r="B69" s="154">
        <v>3490</v>
      </c>
      <c r="C69" s="102">
        <v>31</v>
      </c>
      <c r="D69" s="102">
        <v>29</v>
      </c>
      <c r="E69" s="102">
        <v>34</v>
      </c>
      <c r="F69" s="45">
        <f t="shared" si="2"/>
        <v>5</v>
      </c>
      <c r="G69" s="158">
        <f>E69/D69*100</f>
        <v>117.24137931034481</v>
      </c>
    </row>
    <row r="70" spans="1:7" ht="93.75">
      <c r="A70" s="43" t="s">
        <v>359</v>
      </c>
      <c r="B70" s="154">
        <v>3500</v>
      </c>
      <c r="C70" s="102">
        <v>104</v>
      </c>
      <c r="D70" s="102">
        <v>100</v>
      </c>
      <c r="E70" s="102">
        <v>116</v>
      </c>
      <c r="F70" s="45">
        <f t="shared" si="2"/>
        <v>16</v>
      </c>
      <c r="G70" s="158">
        <f>E70/D70*100</f>
        <v>115.99999999999999</v>
      </c>
    </row>
    <row r="71" spans="1:7" ht="37.5">
      <c r="A71" s="43" t="s">
        <v>94</v>
      </c>
      <c r="B71" s="154"/>
      <c r="C71" s="102"/>
      <c r="D71" s="102"/>
      <c r="E71" s="102"/>
      <c r="F71" s="45">
        <f t="shared" si="2"/>
        <v>0</v>
      </c>
      <c r="G71" s="158"/>
    </row>
    <row r="72" spans="1:7">
      <c r="A72" s="43" t="s">
        <v>90</v>
      </c>
      <c r="B72" s="32">
        <v>3510</v>
      </c>
      <c r="C72" s="45"/>
      <c r="D72" s="45"/>
      <c r="E72" s="45"/>
      <c r="F72" s="45">
        <f t="shared" si="2"/>
        <v>0</v>
      </c>
      <c r="G72" s="158"/>
    </row>
    <row r="73" spans="1:7">
      <c r="A73" s="43" t="s">
        <v>95</v>
      </c>
      <c r="B73" s="32">
        <v>3520</v>
      </c>
      <c r="C73" s="45"/>
      <c r="D73" s="45"/>
      <c r="E73" s="45"/>
      <c r="F73" s="45">
        <f t="shared" si="2"/>
        <v>0</v>
      </c>
      <c r="G73" s="158"/>
    </row>
    <row r="74" spans="1:7">
      <c r="A74" s="43" t="s">
        <v>120</v>
      </c>
      <c r="B74" s="32">
        <v>3530</v>
      </c>
      <c r="C74" s="45"/>
      <c r="D74" s="45"/>
      <c r="E74" s="45"/>
      <c r="F74" s="45">
        <f t="shared" si="2"/>
        <v>0</v>
      </c>
      <c r="G74" s="158"/>
    </row>
    <row r="75" spans="1:7" ht="37.5">
      <c r="A75" s="43" t="s">
        <v>92</v>
      </c>
      <c r="B75" s="154"/>
      <c r="C75" s="102"/>
      <c r="D75" s="102"/>
      <c r="E75" s="102"/>
      <c r="F75" s="45">
        <f t="shared" si="2"/>
        <v>0</v>
      </c>
      <c r="G75" s="158"/>
    </row>
    <row r="76" spans="1:7">
      <c r="A76" s="43" t="s">
        <v>90</v>
      </c>
      <c r="B76" s="32">
        <v>3540</v>
      </c>
      <c r="C76" s="45"/>
      <c r="D76" s="45"/>
      <c r="E76" s="45"/>
      <c r="F76" s="45">
        <f t="shared" si="2"/>
        <v>0</v>
      </c>
      <c r="G76" s="158"/>
    </row>
    <row r="77" spans="1:7">
      <c r="A77" s="43" t="s">
        <v>95</v>
      </c>
      <c r="B77" s="32">
        <v>3550</v>
      </c>
      <c r="C77" s="45"/>
      <c r="D77" s="45"/>
      <c r="E77" s="45"/>
      <c r="F77" s="45">
        <f t="shared" si="2"/>
        <v>0</v>
      </c>
      <c r="G77" s="158"/>
    </row>
    <row r="78" spans="1:7">
      <c r="A78" s="43" t="s">
        <v>120</v>
      </c>
      <c r="B78" s="32">
        <v>3560</v>
      </c>
      <c r="C78" s="45"/>
      <c r="D78" s="45"/>
      <c r="E78" s="45"/>
      <c r="F78" s="45">
        <f t="shared" si="2"/>
        <v>0</v>
      </c>
      <c r="G78" s="158"/>
    </row>
    <row r="79" spans="1:7">
      <c r="A79" s="43" t="s">
        <v>111</v>
      </c>
      <c r="B79" s="32">
        <v>3570</v>
      </c>
      <c r="C79" s="45">
        <v>759</v>
      </c>
      <c r="D79" s="45"/>
      <c r="E79" s="45">
        <v>371</v>
      </c>
      <c r="F79" s="45">
        <f t="shared" si="2"/>
        <v>371</v>
      </c>
      <c r="G79" s="158"/>
    </row>
    <row r="80" spans="1:7">
      <c r="A80" s="43" t="s">
        <v>482</v>
      </c>
      <c r="B80" s="32" t="s">
        <v>466</v>
      </c>
      <c r="C80" s="45">
        <v>759</v>
      </c>
      <c r="D80" s="45"/>
      <c r="E80" s="45">
        <v>371</v>
      </c>
      <c r="F80" s="45">
        <f t="shared" si="2"/>
        <v>371</v>
      </c>
      <c r="G80" s="158"/>
    </row>
    <row r="81" spans="1:9">
      <c r="A81" s="147" t="s">
        <v>160</v>
      </c>
      <c r="B81" s="32">
        <v>3580</v>
      </c>
      <c r="C81" s="45">
        <f>C65-C69-C70-C79</f>
        <v>-894</v>
      </c>
      <c r="D81" s="45">
        <v>-129</v>
      </c>
      <c r="E81" s="45">
        <f>E65-E69-E70-E79</f>
        <v>-521</v>
      </c>
      <c r="F81" s="45">
        <f t="shared" si="2"/>
        <v>-392</v>
      </c>
      <c r="G81" s="158">
        <f>E81/D81*100</f>
        <v>403.87596899224809</v>
      </c>
    </row>
    <row r="82" spans="1:9" s="3" customFormat="1">
      <c r="A82" s="43" t="s">
        <v>319</v>
      </c>
      <c r="B82" s="32"/>
      <c r="C82" s="45"/>
      <c r="D82" s="45"/>
      <c r="E82" s="45"/>
      <c r="F82" s="45">
        <f t="shared" si="2"/>
        <v>0</v>
      </c>
      <c r="G82" s="158"/>
    </row>
    <row r="83" spans="1:9" s="3" customFormat="1">
      <c r="A83" s="157" t="s">
        <v>34</v>
      </c>
      <c r="B83" s="32">
        <v>3600</v>
      </c>
      <c r="C83" s="45">
        <v>14066</v>
      </c>
      <c r="D83" s="45">
        <v>11915</v>
      </c>
      <c r="E83" s="45">
        <v>15425</v>
      </c>
      <c r="F83" s="45">
        <f t="shared" si="2"/>
        <v>3510</v>
      </c>
      <c r="G83" s="158">
        <f>E83/D83*100</f>
        <v>129.45866554762904</v>
      </c>
    </row>
    <row r="84" spans="1:9" s="3" customFormat="1">
      <c r="A84" s="28" t="s">
        <v>287</v>
      </c>
      <c r="B84" s="32">
        <v>3610</v>
      </c>
      <c r="C84" s="45"/>
      <c r="D84" s="45"/>
      <c r="E84" s="45"/>
      <c r="F84" s="45">
        <f t="shared" si="2"/>
        <v>0</v>
      </c>
      <c r="G84" s="158"/>
    </row>
    <row r="85" spans="1:9" s="3" customFormat="1">
      <c r="A85" s="157" t="s">
        <v>56</v>
      </c>
      <c r="B85" s="32">
        <v>3620</v>
      </c>
      <c r="C85" s="45">
        <f>C83+C52+C31+C81</f>
        <v>10855</v>
      </c>
      <c r="D85" s="45">
        <v>12237</v>
      </c>
      <c r="E85" s="45">
        <f>E83+E52+E31+E81</f>
        <v>10732</v>
      </c>
      <c r="F85" s="45">
        <f t="shared" si="2"/>
        <v>-1505</v>
      </c>
      <c r="G85" s="158">
        <f>E85/D85*100</f>
        <v>87.701233962572516</v>
      </c>
    </row>
    <row r="86" spans="1:9" s="3" customFormat="1">
      <c r="A86" s="157" t="s">
        <v>35</v>
      </c>
      <c r="B86" s="32">
        <v>3630</v>
      </c>
      <c r="C86" s="45">
        <f>C85-C83</f>
        <v>-3211</v>
      </c>
      <c r="D86" s="45">
        <v>322</v>
      </c>
      <c r="E86" s="45">
        <f>E85-E83</f>
        <v>-4693</v>
      </c>
      <c r="F86" s="45">
        <f t="shared" si="2"/>
        <v>-5015</v>
      </c>
      <c r="G86" s="158">
        <f>E86/D86*100</f>
        <v>-1457.4534161490683</v>
      </c>
    </row>
    <row r="87" spans="1:9" s="3" customFormat="1">
      <c r="A87" s="99"/>
      <c r="B87" s="104"/>
      <c r="C87" s="104"/>
      <c r="D87" s="104"/>
      <c r="E87" s="104"/>
      <c r="F87" s="104"/>
      <c r="G87" s="104"/>
    </row>
    <row r="88" spans="1:9" s="2" customFormat="1">
      <c r="A88" s="159"/>
      <c r="B88" s="160"/>
      <c r="C88" s="161"/>
      <c r="D88" s="162"/>
      <c r="E88" s="271"/>
      <c r="F88" s="271"/>
      <c r="G88" s="271"/>
    </row>
    <row r="89" spans="1:9" s="5" customFormat="1" ht="20.100000000000001" customHeight="1">
      <c r="A89" s="35" t="s">
        <v>511</v>
      </c>
      <c r="B89" s="36"/>
      <c r="C89" s="236"/>
      <c r="D89" s="273"/>
      <c r="E89" s="273"/>
      <c r="F89" s="232" t="s">
        <v>509</v>
      </c>
      <c r="G89" s="232"/>
      <c r="H89" s="27"/>
      <c r="I89" s="27"/>
    </row>
    <row r="90" spans="1:9" s="9" customFormat="1" ht="19.5" customHeight="1">
      <c r="A90" s="138" t="s">
        <v>385</v>
      </c>
      <c r="B90" s="79"/>
      <c r="C90" s="252" t="s">
        <v>78</v>
      </c>
      <c r="D90" s="252"/>
      <c r="E90" s="97"/>
      <c r="F90" s="272" t="s">
        <v>360</v>
      </c>
      <c r="G90" s="272"/>
    </row>
  </sheetData>
  <mergeCells count="13">
    <mergeCell ref="A32:G32"/>
    <mergeCell ref="A8:G8"/>
    <mergeCell ref="A3:G3"/>
    <mergeCell ref="A5:A6"/>
    <mergeCell ref="B5:B6"/>
    <mergeCell ref="D5:G5"/>
    <mergeCell ref="C5:C6"/>
    <mergeCell ref="A53:G53"/>
    <mergeCell ref="E88:G88"/>
    <mergeCell ref="F90:G90"/>
    <mergeCell ref="C90:D90"/>
    <mergeCell ref="C89:E89"/>
    <mergeCell ref="F89:G89"/>
  </mergeCells>
  <phoneticPr fontId="3" type="noConversion"/>
  <pageMargins left="0.78740157480314965" right="0.39370078740157483" top="0.59055118110236227" bottom="0.59055118110236227" header="0.19685039370078741" footer="0.23622047244094491"/>
  <pageSetup paperSize="9" scale="61" orientation="portrait" r:id="rId1"/>
  <headerFooter alignWithMargins="0"/>
  <rowBreaks count="1" manualBreakCount="1">
    <brk id="58"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99"/>
  </sheetPr>
  <dimension ref="A1:O179"/>
  <sheetViews>
    <sheetView tabSelected="1" view="pageBreakPreview" zoomScale="70" zoomScaleNormal="75" zoomScaleSheetLayoutView="70" workbookViewId="0">
      <pane xSplit="2" ySplit="5" topLeftCell="C6" activePane="bottomRight" state="frozen"/>
      <selection activeCell="D69" sqref="D69"/>
      <selection pane="topRight" activeCell="D69" sqref="D69"/>
      <selection pane="bottomLeft" activeCell="D69" sqref="D69"/>
      <selection pane="bottomRight" activeCell="D69" sqref="D69"/>
    </sheetView>
  </sheetViews>
  <sheetFormatPr defaultRowHeight="20.25"/>
  <cols>
    <col min="1" max="1" width="67.7109375" style="97" customWidth="1"/>
    <col min="2" max="2" width="9.85546875" style="80" customWidth="1"/>
    <col min="3" max="3" width="20.42578125" style="80" customWidth="1"/>
    <col min="4" max="4" width="17.7109375" style="80" customWidth="1"/>
    <col min="5" max="5" width="18.42578125" style="80" customWidth="1"/>
    <col min="6" max="6" width="18.85546875" style="80" customWidth="1"/>
    <col min="7" max="7" width="18.5703125" style="80" customWidth="1"/>
    <col min="8" max="8" width="9.5703125" style="5" customWidth="1"/>
    <col min="9" max="9" width="9.85546875" style="5" customWidth="1"/>
    <col min="10" max="16384" width="9.140625" style="5"/>
  </cols>
  <sheetData>
    <row r="1" spans="1:14">
      <c r="A1" s="280" t="s">
        <v>374</v>
      </c>
      <c r="B1" s="280"/>
      <c r="C1" s="280"/>
      <c r="D1" s="280"/>
      <c r="E1" s="280"/>
      <c r="F1" s="280"/>
      <c r="G1" s="280"/>
    </row>
    <row r="2" spans="1:14">
      <c r="A2" s="282"/>
      <c r="B2" s="282"/>
      <c r="C2" s="282"/>
      <c r="D2" s="282"/>
      <c r="E2" s="282"/>
      <c r="F2" s="282"/>
      <c r="G2" s="282"/>
    </row>
    <row r="3" spans="1:14" ht="43.5" customHeight="1">
      <c r="A3" s="278" t="s">
        <v>284</v>
      </c>
      <c r="B3" s="281" t="s">
        <v>18</v>
      </c>
      <c r="C3" s="266" t="s">
        <v>355</v>
      </c>
      <c r="D3" s="264" t="s">
        <v>353</v>
      </c>
      <c r="E3" s="264"/>
      <c r="F3" s="264"/>
      <c r="G3" s="264"/>
    </row>
    <row r="4" spans="1:14" ht="56.25" customHeight="1">
      <c r="A4" s="279"/>
      <c r="B4" s="281"/>
      <c r="C4" s="267"/>
      <c r="D4" s="83" t="s">
        <v>262</v>
      </c>
      <c r="E4" s="83" t="s">
        <v>245</v>
      </c>
      <c r="F4" s="111" t="s">
        <v>272</v>
      </c>
      <c r="G4" s="111" t="s">
        <v>273</v>
      </c>
    </row>
    <row r="5" spans="1:14" ht="15.75" customHeight="1">
      <c r="A5" s="31">
        <v>1</v>
      </c>
      <c r="B5" s="83">
        <v>2</v>
      </c>
      <c r="C5" s="31">
        <v>3</v>
      </c>
      <c r="D5" s="31">
        <v>4</v>
      </c>
      <c r="E5" s="83">
        <v>5</v>
      </c>
      <c r="F5" s="31">
        <v>6</v>
      </c>
      <c r="G5" s="83">
        <v>7</v>
      </c>
    </row>
    <row r="6" spans="1:14" s="8" customFormat="1" ht="56.25" customHeight="1">
      <c r="A6" s="84" t="s">
        <v>81</v>
      </c>
      <c r="B6" s="204">
        <v>4000</v>
      </c>
      <c r="C6" s="163">
        <v>149</v>
      </c>
      <c r="D6" s="163">
        <v>500</v>
      </c>
      <c r="E6" s="163">
        <v>130</v>
      </c>
      <c r="F6" s="163">
        <f t="shared" ref="F6:F11" si="0">E6-D6</f>
        <v>-370</v>
      </c>
      <c r="G6" s="197">
        <f>E6/D6*100</f>
        <v>26</v>
      </c>
    </row>
    <row r="7" spans="1:14" ht="56.25" customHeight="1">
      <c r="A7" s="84" t="s">
        <v>1</v>
      </c>
      <c r="B7" s="187" t="s">
        <v>221</v>
      </c>
      <c r="C7" s="109"/>
      <c r="D7" s="109"/>
      <c r="E7" s="109"/>
      <c r="F7" s="163">
        <f t="shared" si="0"/>
        <v>0</v>
      </c>
      <c r="G7" s="197"/>
    </row>
    <row r="8" spans="1:14" ht="56.25" customHeight="1">
      <c r="A8" s="84" t="s">
        <v>2</v>
      </c>
      <c r="B8" s="204">
        <v>4020</v>
      </c>
      <c r="C8" s="163">
        <v>149</v>
      </c>
      <c r="D8" s="163">
        <v>500</v>
      </c>
      <c r="E8" s="163">
        <v>130</v>
      </c>
      <c r="F8" s="163">
        <f t="shared" si="0"/>
        <v>-370</v>
      </c>
      <c r="G8" s="197">
        <f>E8/D8*100</f>
        <v>26</v>
      </c>
      <c r="N8" s="6"/>
    </row>
    <row r="9" spans="1:14" ht="56.25" customHeight="1">
      <c r="A9" s="84" t="s">
        <v>30</v>
      </c>
      <c r="B9" s="187">
        <v>4030</v>
      </c>
      <c r="C9" s="109"/>
      <c r="D9" s="109"/>
      <c r="E9" s="109"/>
      <c r="F9" s="163">
        <f t="shared" si="0"/>
        <v>0</v>
      </c>
      <c r="G9" s="110"/>
      <c r="M9" s="6"/>
    </row>
    <row r="10" spans="1:14" ht="56.25" customHeight="1">
      <c r="A10" s="84" t="s">
        <v>3</v>
      </c>
      <c r="B10" s="204">
        <v>4040</v>
      </c>
      <c r="C10" s="163"/>
      <c r="D10" s="163"/>
      <c r="E10" s="163"/>
      <c r="F10" s="163">
        <f t="shared" si="0"/>
        <v>0</v>
      </c>
      <c r="G10" s="197"/>
    </row>
    <row r="11" spans="1:14" ht="56.25" customHeight="1">
      <c r="A11" s="84" t="s">
        <v>504</v>
      </c>
      <c r="B11" s="187">
        <v>4050</v>
      </c>
      <c r="C11" s="109">
        <v>0</v>
      </c>
      <c r="D11" s="109"/>
      <c r="E11" s="109">
        <v>0</v>
      </c>
      <c r="F11" s="163">
        <f t="shared" si="0"/>
        <v>0</v>
      </c>
      <c r="G11" s="110"/>
    </row>
    <row r="12" spans="1:14">
      <c r="B12" s="97"/>
      <c r="C12" s="97"/>
      <c r="D12" s="97"/>
      <c r="E12" s="97"/>
      <c r="F12" s="97"/>
      <c r="G12" s="97"/>
    </row>
    <row r="13" spans="1:14">
      <c r="B13" s="97"/>
      <c r="C13" s="97"/>
      <c r="D13" s="97"/>
      <c r="E13" s="97"/>
      <c r="F13" s="97"/>
      <c r="G13" s="97"/>
    </row>
    <row r="14" spans="1:14" ht="19.5" customHeight="1">
      <c r="A14" s="80"/>
      <c r="B14" s="97"/>
      <c r="C14" s="97"/>
      <c r="D14" s="97"/>
      <c r="E14" s="97"/>
      <c r="F14" s="97"/>
      <c r="G14" s="97"/>
    </row>
    <row r="15" spans="1:14" ht="20.100000000000001" customHeight="1">
      <c r="A15" s="35" t="s">
        <v>512</v>
      </c>
      <c r="B15" s="36"/>
      <c r="C15" s="236"/>
      <c r="D15" s="273"/>
      <c r="E15" s="273"/>
      <c r="F15" s="232" t="s">
        <v>509</v>
      </c>
      <c r="G15" s="232"/>
      <c r="H15" s="27"/>
      <c r="I15" s="27"/>
    </row>
    <row r="16" spans="1:14" s="9" customFormat="1" ht="19.5" customHeight="1">
      <c r="A16" s="138" t="s">
        <v>385</v>
      </c>
      <c r="B16" s="79"/>
      <c r="C16" s="252" t="s">
        <v>78</v>
      </c>
      <c r="D16" s="252"/>
      <c r="E16" s="97"/>
      <c r="F16" s="272" t="s">
        <v>360</v>
      </c>
      <c r="G16" s="272"/>
    </row>
    <row r="17" spans="1:15">
      <c r="A17" s="139"/>
    </row>
    <row r="18" spans="1:15">
      <c r="A18" s="139"/>
    </row>
    <row r="19" spans="1:15">
      <c r="A19" s="139"/>
      <c r="O19" s="5">
        <v>11</v>
      </c>
    </row>
    <row r="20" spans="1:15">
      <c r="A20" s="139"/>
    </row>
    <row r="21" spans="1:15">
      <c r="A21" s="139"/>
    </row>
    <row r="22" spans="1:15">
      <c r="A22" s="139" t="s">
        <v>490</v>
      </c>
    </row>
    <row r="23" spans="1:15">
      <c r="A23" s="139"/>
    </row>
    <row r="24" spans="1:15">
      <c r="A24" s="139"/>
    </row>
    <row r="25" spans="1:15">
      <c r="A25" s="139"/>
    </row>
    <row r="26" spans="1:15">
      <c r="A26" s="139"/>
    </row>
    <row r="27" spans="1:15">
      <c r="A27" s="139"/>
    </row>
    <row r="28" spans="1:15">
      <c r="A28" s="139"/>
    </row>
    <row r="29" spans="1:15">
      <c r="A29" s="139"/>
    </row>
    <row r="30" spans="1:15">
      <c r="A30" s="139"/>
    </row>
    <row r="31" spans="1:15">
      <c r="A31" s="139"/>
    </row>
    <row r="32" spans="1:15">
      <c r="A32" s="139"/>
    </row>
    <row r="33" spans="1:1">
      <c r="A33" s="139"/>
    </row>
    <row r="34" spans="1:1">
      <c r="A34" s="139"/>
    </row>
    <row r="35" spans="1:1">
      <c r="A35" s="139"/>
    </row>
    <row r="36" spans="1:1">
      <c r="A36" s="139"/>
    </row>
    <row r="37" spans="1:1">
      <c r="A37" s="139"/>
    </row>
    <row r="38" spans="1:1">
      <c r="A38" s="139"/>
    </row>
    <row r="39" spans="1:1">
      <c r="A39" s="139"/>
    </row>
    <row r="40" spans="1:1">
      <c r="A40" s="139"/>
    </row>
    <row r="41" spans="1:1">
      <c r="A41" s="139"/>
    </row>
    <row r="42" spans="1:1">
      <c r="A42" s="139"/>
    </row>
    <row r="43" spans="1:1">
      <c r="A43" s="139"/>
    </row>
    <row r="44" spans="1:1">
      <c r="A44" s="139"/>
    </row>
    <row r="45" spans="1:1">
      <c r="A45" s="139"/>
    </row>
    <row r="46" spans="1:1">
      <c r="A46" s="139"/>
    </row>
    <row r="47" spans="1:1">
      <c r="A47" s="139"/>
    </row>
    <row r="48" spans="1:1">
      <c r="A48" s="139"/>
    </row>
    <row r="49" spans="1:1">
      <c r="A49" s="139"/>
    </row>
    <row r="50" spans="1:1">
      <c r="A50" s="139"/>
    </row>
    <row r="51" spans="1:1">
      <c r="A51" s="139"/>
    </row>
    <row r="52" spans="1:1">
      <c r="A52" s="139"/>
    </row>
    <row r="53" spans="1:1">
      <c r="A53" s="139"/>
    </row>
    <row r="54" spans="1:1">
      <c r="A54" s="139"/>
    </row>
    <row r="55" spans="1:1">
      <c r="A55" s="139"/>
    </row>
    <row r="56" spans="1:1">
      <c r="A56" s="139"/>
    </row>
    <row r="57" spans="1:1">
      <c r="A57" s="139"/>
    </row>
    <row r="58" spans="1:1">
      <c r="A58" s="139"/>
    </row>
    <row r="59" spans="1:1">
      <c r="A59" s="139"/>
    </row>
    <row r="60" spans="1:1">
      <c r="A60" s="139"/>
    </row>
    <row r="61" spans="1:1">
      <c r="A61" s="139"/>
    </row>
    <row r="62" spans="1:1">
      <c r="A62" s="139"/>
    </row>
    <row r="63" spans="1:1">
      <c r="A63" s="139"/>
    </row>
    <row r="64" spans="1:1">
      <c r="A64" s="139"/>
    </row>
    <row r="65" spans="1:1">
      <c r="A65" s="139"/>
    </row>
    <row r="66" spans="1:1">
      <c r="A66" s="139"/>
    </row>
    <row r="67" spans="1:1">
      <c r="A67" s="139"/>
    </row>
    <row r="68" spans="1:1">
      <c r="A68" s="139"/>
    </row>
    <row r="69" spans="1:1">
      <c r="A69" s="139"/>
    </row>
    <row r="70" spans="1:1">
      <c r="A70" s="139"/>
    </row>
    <row r="71" spans="1:1">
      <c r="A71" s="139"/>
    </row>
    <row r="72" spans="1:1">
      <c r="A72" s="139"/>
    </row>
    <row r="73" spans="1:1">
      <c r="A73" s="139"/>
    </row>
    <row r="74" spans="1:1">
      <c r="A74" s="139"/>
    </row>
    <row r="75" spans="1:1">
      <c r="A75" s="139"/>
    </row>
    <row r="76" spans="1:1">
      <c r="A76" s="139"/>
    </row>
    <row r="77" spans="1:1">
      <c r="A77" s="139"/>
    </row>
    <row r="78" spans="1:1">
      <c r="A78" s="139"/>
    </row>
    <row r="79" spans="1:1">
      <c r="A79" s="139"/>
    </row>
    <row r="80" spans="1:1">
      <c r="A80" s="139"/>
    </row>
    <row r="81" spans="1:1">
      <c r="A81" s="139"/>
    </row>
    <row r="82" spans="1:1">
      <c r="A82" s="139"/>
    </row>
    <row r="83" spans="1:1">
      <c r="A83" s="139"/>
    </row>
    <row r="84" spans="1:1">
      <c r="A84" s="139"/>
    </row>
    <row r="85" spans="1:1">
      <c r="A85" s="139"/>
    </row>
    <row r="86" spans="1:1">
      <c r="A86" s="139"/>
    </row>
    <row r="87" spans="1:1">
      <c r="A87" s="139"/>
    </row>
    <row r="88" spans="1:1">
      <c r="A88" s="139"/>
    </row>
    <row r="89" spans="1:1">
      <c r="A89" s="139"/>
    </row>
    <row r="90" spans="1:1">
      <c r="A90" s="139"/>
    </row>
    <row r="91" spans="1:1">
      <c r="A91" s="139"/>
    </row>
    <row r="92" spans="1:1">
      <c r="A92" s="139"/>
    </row>
    <row r="93" spans="1:1">
      <c r="A93" s="139"/>
    </row>
    <row r="94" spans="1:1">
      <c r="A94" s="139"/>
    </row>
    <row r="95" spans="1:1">
      <c r="A95" s="139"/>
    </row>
    <row r="96" spans="1:1">
      <c r="A96" s="139"/>
    </row>
    <row r="97" spans="1:1">
      <c r="A97" s="139"/>
    </row>
    <row r="98" spans="1:1">
      <c r="A98" s="139"/>
    </row>
    <row r="99" spans="1:1">
      <c r="A99" s="139"/>
    </row>
    <row r="100" spans="1:1">
      <c r="A100" s="139"/>
    </row>
    <row r="101" spans="1:1">
      <c r="A101" s="139"/>
    </row>
    <row r="102" spans="1:1">
      <c r="A102" s="139"/>
    </row>
    <row r="103" spans="1:1">
      <c r="A103" s="139"/>
    </row>
    <row r="104" spans="1:1">
      <c r="A104" s="139"/>
    </row>
    <row r="105" spans="1:1">
      <c r="A105" s="139"/>
    </row>
    <row r="106" spans="1:1">
      <c r="A106" s="139"/>
    </row>
    <row r="107" spans="1:1">
      <c r="A107" s="139"/>
    </row>
    <row r="108" spans="1:1">
      <c r="A108" s="139"/>
    </row>
    <row r="109" spans="1:1">
      <c r="A109" s="139"/>
    </row>
    <row r="110" spans="1:1">
      <c r="A110" s="139"/>
    </row>
    <row r="111" spans="1:1">
      <c r="A111" s="139"/>
    </row>
    <row r="112" spans="1:1">
      <c r="A112" s="139"/>
    </row>
    <row r="113" spans="1:1">
      <c r="A113" s="139"/>
    </row>
    <row r="114" spans="1:1">
      <c r="A114" s="139"/>
    </row>
    <row r="115" spans="1:1">
      <c r="A115" s="139"/>
    </row>
    <row r="116" spans="1:1">
      <c r="A116" s="139"/>
    </row>
    <row r="117" spans="1:1">
      <c r="A117" s="139"/>
    </row>
    <row r="118" spans="1:1">
      <c r="A118" s="139"/>
    </row>
    <row r="119" spans="1:1">
      <c r="A119" s="139"/>
    </row>
    <row r="120" spans="1:1">
      <c r="A120" s="139"/>
    </row>
    <row r="121" spans="1:1">
      <c r="A121" s="139"/>
    </row>
    <row r="122" spans="1:1">
      <c r="A122" s="139"/>
    </row>
    <row r="123" spans="1:1">
      <c r="A123" s="139"/>
    </row>
    <row r="124" spans="1:1">
      <c r="A124" s="139"/>
    </row>
    <row r="125" spans="1:1">
      <c r="A125" s="139"/>
    </row>
    <row r="126" spans="1:1">
      <c r="A126" s="139"/>
    </row>
    <row r="127" spans="1:1">
      <c r="A127" s="139"/>
    </row>
    <row r="128" spans="1:1">
      <c r="A128" s="139"/>
    </row>
    <row r="129" spans="1:1">
      <c r="A129" s="139"/>
    </row>
    <row r="130" spans="1:1">
      <c r="A130" s="139"/>
    </row>
    <row r="131" spans="1:1">
      <c r="A131" s="139"/>
    </row>
    <row r="132" spans="1:1">
      <c r="A132" s="139"/>
    </row>
    <row r="133" spans="1:1">
      <c r="A133" s="139"/>
    </row>
    <row r="134" spans="1:1">
      <c r="A134" s="139"/>
    </row>
    <row r="135" spans="1:1">
      <c r="A135" s="139"/>
    </row>
    <row r="136" spans="1:1">
      <c r="A136" s="139"/>
    </row>
    <row r="137" spans="1:1">
      <c r="A137" s="139"/>
    </row>
    <row r="138" spans="1:1">
      <c r="A138" s="139"/>
    </row>
    <row r="139" spans="1:1">
      <c r="A139" s="139"/>
    </row>
    <row r="140" spans="1:1">
      <c r="A140" s="139"/>
    </row>
    <row r="141" spans="1:1">
      <c r="A141" s="139"/>
    </row>
    <row r="142" spans="1:1">
      <c r="A142" s="139"/>
    </row>
    <row r="143" spans="1:1">
      <c r="A143" s="139"/>
    </row>
    <row r="144" spans="1:1">
      <c r="A144" s="139"/>
    </row>
    <row r="145" spans="1:1">
      <c r="A145" s="139"/>
    </row>
    <row r="146" spans="1:1">
      <c r="A146" s="139"/>
    </row>
    <row r="147" spans="1:1">
      <c r="A147" s="139"/>
    </row>
    <row r="148" spans="1:1">
      <c r="A148" s="139"/>
    </row>
    <row r="149" spans="1:1">
      <c r="A149" s="139"/>
    </row>
    <row r="150" spans="1:1">
      <c r="A150" s="139"/>
    </row>
    <row r="151" spans="1:1">
      <c r="A151" s="139"/>
    </row>
    <row r="152" spans="1:1">
      <c r="A152" s="139"/>
    </row>
    <row r="153" spans="1:1">
      <c r="A153" s="139"/>
    </row>
    <row r="154" spans="1:1">
      <c r="A154" s="139"/>
    </row>
    <row r="155" spans="1:1">
      <c r="A155" s="139"/>
    </row>
    <row r="156" spans="1:1">
      <c r="A156" s="139"/>
    </row>
    <row r="157" spans="1:1">
      <c r="A157" s="139"/>
    </row>
    <row r="158" spans="1:1">
      <c r="A158" s="139"/>
    </row>
    <row r="159" spans="1:1">
      <c r="A159" s="139"/>
    </row>
    <row r="160" spans="1:1">
      <c r="A160" s="139"/>
    </row>
    <row r="161" spans="1:1">
      <c r="A161" s="139"/>
    </row>
    <row r="162" spans="1:1">
      <c r="A162" s="139"/>
    </row>
    <row r="163" spans="1:1">
      <c r="A163" s="139"/>
    </row>
    <row r="164" spans="1:1">
      <c r="A164" s="139"/>
    </row>
    <row r="165" spans="1:1">
      <c r="A165" s="139"/>
    </row>
    <row r="166" spans="1:1">
      <c r="A166" s="139"/>
    </row>
    <row r="167" spans="1:1">
      <c r="A167" s="139"/>
    </row>
    <row r="168" spans="1:1">
      <c r="A168" s="139"/>
    </row>
    <row r="169" spans="1:1">
      <c r="A169" s="139"/>
    </row>
    <row r="170" spans="1:1">
      <c r="A170" s="139"/>
    </row>
    <row r="171" spans="1:1">
      <c r="A171" s="139"/>
    </row>
    <row r="172" spans="1:1">
      <c r="A172" s="139"/>
    </row>
    <row r="173" spans="1:1">
      <c r="A173" s="139"/>
    </row>
    <row r="174" spans="1:1">
      <c r="A174" s="139"/>
    </row>
    <row r="175" spans="1:1">
      <c r="A175" s="139"/>
    </row>
    <row r="176" spans="1:1">
      <c r="A176" s="139"/>
    </row>
    <row r="177" spans="1:1">
      <c r="A177" s="139"/>
    </row>
    <row r="178" spans="1:1">
      <c r="A178" s="139"/>
    </row>
    <row r="179" spans="1:1">
      <c r="A179" s="139"/>
    </row>
  </sheetData>
  <mergeCells count="10">
    <mergeCell ref="F15:G15"/>
    <mergeCell ref="F16:G16"/>
    <mergeCell ref="A3:A4"/>
    <mergeCell ref="A1:G1"/>
    <mergeCell ref="B3:B4"/>
    <mergeCell ref="A2:G2"/>
    <mergeCell ref="C3:C4"/>
    <mergeCell ref="D3:G3"/>
    <mergeCell ref="C16:D16"/>
    <mergeCell ref="C15:E15"/>
  </mergeCells>
  <phoneticPr fontId="0" type="noConversion"/>
  <pageMargins left="0.78740157480314965" right="0.39370078740157483" top="0.59055118110236227" bottom="0.59055118110236227" header="0.27559055118110237" footer="0.31496062992125984"/>
  <pageSetup paperSize="9" scale="50" firstPageNumber="9" orientation="portrait" useFirstPageNumber="1" r:id="rId1"/>
  <headerFooter alignWithMargins="0"/>
  <ignoredErrors>
    <ignoredError sqref="B7"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K25"/>
  <sheetViews>
    <sheetView tabSelected="1" view="pageBreakPreview" topLeftCell="B14" zoomScale="75" zoomScaleNormal="75" zoomScaleSheetLayoutView="70" workbookViewId="0">
      <selection activeCell="D69" sqref="D69"/>
    </sheetView>
  </sheetViews>
  <sheetFormatPr defaultRowHeight="20.25"/>
  <cols>
    <col min="1" max="1" width="87.28515625" style="164" customWidth="1"/>
    <col min="2" max="2" width="16.5703125" style="164" customWidth="1"/>
    <col min="3" max="3" width="19.7109375" style="164" customWidth="1"/>
    <col min="4" max="4" width="20" style="164" customWidth="1"/>
    <col min="5" max="5" width="19.7109375" style="164" customWidth="1"/>
    <col min="6" max="6" width="39" style="164" customWidth="1"/>
    <col min="7" max="7" width="9.5703125" style="164" customWidth="1"/>
    <col min="8" max="8" width="9.140625" style="164" customWidth="1"/>
    <col min="9" max="9" width="27.140625" style="164" customWidth="1"/>
    <col min="10" max="11" width="9.140625" style="164"/>
    <col min="12" max="16384" width="9.140625" style="15"/>
  </cols>
  <sheetData>
    <row r="1" spans="1:6" ht="19.5" customHeight="1">
      <c r="A1" s="283" t="s">
        <v>375</v>
      </c>
      <c r="B1" s="283"/>
      <c r="C1" s="283"/>
      <c r="D1" s="283"/>
      <c r="E1" s="283"/>
      <c r="F1" s="283"/>
    </row>
    <row r="2" spans="1:6" ht="24" customHeight="1"/>
    <row r="3" spans="1:6" ht="36" customHeight="1">
      <c r="A3" s="284" t="s">
        <v>284</v>
      </c>
      <c r="B3" s="284" t="s">
        <v>0</v>
      </c>
      <c r="C3" s="284" t="s">
        <v>99</v>
      </c>
      <c r="D3" s="281" t="s">
        <v>355</v>
      </c>
      <c r="E3" s="286" t="s">
        <v>353</v>
      </c>
      <c r="F3" s="284" t="s">
        <v>320</v>
      </c>
    </row>
    <row r="4" spans="1:6" ht="36" customHeight="1">
      <c r="A4" s="285"/>
      <c r="B4" s="285"/>
      <c r="C4" s="285"/>
      <c r="D4" s="281"/>
      <c r="E4" s="287"/>
      <c r="F4" s="285"/>
    </row>
    <row r="5" spans="1:6" ht="20.25" customHeight="1">
      <c r="A5" s="165">
        <v>1</v>
      </c>
      <c r="B5" s="165">
        <v>2</v>
      </c>
      <c r="C5" s="165">
        <v>3</v>
      </c>
      <c r="D5" s="165">
        <v>4</v>
      </c>
      <c r="E5" s="165">
        <v>5</v>
      </c>
      <c r="F5" s="165">
        <v>6</v>
      </c>
    </row>
    <row r="6" spans="1:6">
      <c r="A6" s="288" t="s">
        <v>187</v>
      </c>
      <c r="B6" s="289"/>
      <c r="C6" s="289"/>
      <c r="D6" s="289"/>
      <c r="E6" s="289"/>
      <c r="F6" s="290"/>
    </row>
    <row r="7" spans="1:6" ht="63.75" customHeight="1">
      <c r="A7" s="84" t="s">
        <v>349</v>
      </c>
      <c r="B7" s="83">
        <v>5000</v>
      </c>
      <c r="C7" s="166" t="s">
        <v>341</v>
      </c>
      <c r="D7" s="167">
        <v>8</v>
      </c>
      <c r="E7" s="167">
        <v>8.4</v>
      </c>
      <c r="F7" s="205"/>
    </row>
    <row r="8" spans="1:6" ht="63.75" customHeight="1">
      <c r="A8" s="84" t="s">
        <v>350</v>
      </c>
      <c r="B8" s="83">
        <v>5010</v>
      </c>
      <c r="C8" s="166" t="s">
        <v>341</v>
      </c>
      <c r="D8" s="167">
        <v>4.2</v>
      </c>
      <c r="E8" s="167">
        <v>4.0999999999999996</v>
      </c>
      <c r="F8" s="205"/>
    </row>
    <row r="9" spans="1:6" ht="60.75" customHeight="1">
      <c r="A9" s="206" t="s">
        <v>327</v>
      </c>
      <c r="B9" s="83">
        <v>5020</v>
      </c>
      <c r="C9" s="166" t="s">
        <v>341</v>
      </c>
      <c r="D9" s="201">
        <v>3.5999999999999999E-3</v>
      </c>
      <c r="E9" s="201">
        <v>4.1000000000000003E-3</v>
      </c>
      <c r="F9" s="205" t="s">
        <v>342</v>
      </c>
    </row>
    <row r="10" spans="1:6" ht="63.75" customHeight="1">
      <c r="A10" s="206" t="s">
        <v>328</v>
      </c>
      <c r="B10" s="83">
        <v>5030</v>
      </c>
      <c r="C10" s="166" t="s">
        <v>341</v>
      </c>
      <c r="D10" s="201">
        <v>4.8999999999999998E-3</v>
      </c>
      <c r="E10" s="201">
        <v>5.7000000000000002E-3</v>
      </c>
      <c r="F10" s="205"/>
    </row>
    <row r="11" spans="1:6" ht="68.25" customHeight="1">
      <c r="A11" s="206" t="s">
        <v>329</v>
      </c>
      <c r="B11" s="83">
        <v>5040</v>
      </c>
      <c r="C11" s="166" t="s">
        <v>100</v>
      </c>
      <c r="D11" s="201">
        <v>4.8999999999999998E-3</v>
      </c>
      <c r="E11" s="201">
        <v>5.0000000000000001E-3</v>
      </c>
      <c r="F11" s="205" t="s">
        <v>343</v>
      </c>
    </row>
    <row r="12" spans="1:6" ht="42.75" customHeight="1">
      <c r="A12" s="288" t="s">
        <v>189</v>
      </c>
      <c r="B12" s="289"/>
      <c r="C12" s="289"/>
      <c r="D12" s="289"/>
      <c r="E12" s="289"/>
      <c r="F12" s="290"/>
    </row>
    <row r="13" spans="1:6" ht="82.5" customHeight="1">
      <c r="A13" s="205" t="s">
        <v>334</v>
      </c>
      <c r="B13" s="83">
        <v>5100</v>
      </c>
      <c r="C13" s="166"/>
      <c r="D13" s="167">
        <v>9</v>
      </c>
      <c r="E13" s="167">
        <v>8.8000000000000007</v>
      </c>
      <c r="F13" s="205"/>
    </row>
    <row r="14" spans="1:6" ht="128.25" customHeight="1">
      <c r="A14" s="205" t="s">
        <v>330</v>
      </c>
      <c r="B14" s="83">
        <v>5110</v>
      </c>
      <c r="C14" s="166" t="s">
        <v>174</v>
      </c>
      <c r="D14" s="167">
        <v>2.6</v>
      </c>
      <c r="E14" s="167">
        <v>2.4</v>
      </c>
      <c r="F14" s="205" t="s">
        <v>344</v>
      </c>
    </row>
    <row r="15" spans="1:6" ht="171.75" customHeight="1">
      <c r="A15" s="205" t="s">
        <v>331</v>
      </c>
      <c r="B15" s="83">
        <v>5120</v>
      </c>
      <c r="C15" s="166" t="s">
        <v>174</v>
      </c>
      <c r="D15" s="167">
        <v>1.7</v>
      </c>
      <c r="E15" s="167">
        <v>1.6</v>
      </c>
      <c r="F15" s="205" t="s">
        <v>346</v>
      </c>
    </row>
    <row r="16" spans="1:6" ht="36.75" customHeight="1">
      <c r="A16" s="288" t="s">
        <v>188</v>
      </c>
      <c r="B16" s="289"/>
      <c r="C16" s="289"/>
      <c r="D16" s="289"/>
      <c r="E16" s="289"/>
      <c r="F16" s="290"/>
    </row>
    <row r="17" spans="1:11" ht="48" customHeight="1">
      <c r="A17" s="205" t="s">
        <v>332</v>
      </c>
      <c r="B17" s="83">
        <v>5200</v>
      </c>
      <c r="C17" s="166"/>
      <c r="D17" s="167">
        <v>0.1</v>
      </c>
      <c r="E17" s="167">
        <v>0.1</v>
      </c>
      <c r="F17" s="205"/>
    </row>
    <row r="18" spans="1:11" ht="81" customHeight="1">
      <c r="A18" s="205" t="s">
        <v>361</v>
      </c>
      <c r="B18" s="83">
        <v>5210</v>
      </c>
      <c r="C18" s="166"/>
      <c r="D18" s="202">
        <v>0</v>
      </c>
      <c r="E18" s="202">
        <v>0</v>
      </c>
      <c r="F18" s="205"/>
    </row>
    <row r="19" spans="1:11" ht="65.25" customHeight="1">
      <c r="A19" s="205" t="s">
        <v>351</v>
      </c>
      <c r="B19" s="83">
        <v>5220</v>
      </c>
      <c r="C19" s="166" t="s">
        <v>341</v>
      </c>
      <c r="D19" s="167">
        <v>0.4</v>
      </c>
      <c r="E19" s="167">
        <v>0.4</v>
      </c>
      <c r="F19" s="205" t="s">
        <v>345</v>
      </c>
    </row>
    <row r="20" spans="1:11" ht="35.450000000000003" customHeight="1">
      <c r="A20" s="288" t="s">
        <v>333</v>
      </c>
      <c r="B20" s="289"/>
      <c r="C20" s="289"/>
      <c r="D20" s="289"/>
      <c r="E20" s="289"/>
      <c r="F20" s="290"/>
    </row>
    <row r="21" spans="1:11" ht="110.25" customHeight="1">
      <c r="A21" s="206" t="s">
        <v>352</v>
      </c>
      <c r="B21" s="83">
        <v>5300</v>
      </c>
      <c r="C21" s="166"/>
      <c r="D21" s="167"/>
      <c r="E21" s="167"/>
      <c r="F21" s="207"/>
    </row>
    <row r="22" spans="1:11">
      <c r="A22" s="164" t="s">
        <v>490</v>
      </c>
    </row>
    <row r="23" spans="1:11" s="5" customFormat="1" ht="20.100000000000001" customHeight="1">
      <c r="A23" s="35" t="s">
        <v>513</v>
      </c>
      <c r="B23" s="44"/>
      <c r="C23" s="36"/>
      <c r="D23" s="194"/>
      <c r="E23" s="38"/>
      <c r="F23" s="214" t="s">
        <v>509</v>
      </c>
      <c r="G23" s="38"/>
      <c r="H23" s="97"/>
      <c r="I23" s="97"/>
      <c r="J23" s="97"/>
      <c r="K23" s="97"/>
    </row>
    <row r="24" spans="1:11" s="9" customFormat="1" ht="20.100000000000001" customHeight="1">
      <c r="A24" s="138" t="s">
        <v>386</v>
      </c>
      <c r="B24" s="252" t="s">
        <v>78</v>
      </c>
      <c r="C24" s="252"/>
      <c r="D24" s="252"/>
      <c r="E24" s="272" t="s">
        <v>514</v>
      </c>
      <c r="F24" s="272"/>
      <c r="G24" s="97"/>
      <c r="H24" s="79"/>
      <c r="I24" s="79"/>
      <c r="J24" s="79"/>
      <c r="K24" s="79"/>
    </row>
    <row r="25" spans="1:11" s="9" customFormat="1">
      <c r="A25" s="138"/>
      <c r="B25" s="97"/>
      <c r="C25" s="252"/>
      <c r="D25" s="252"/>
      <c r="E25" s="97"/>
      <c r="F25" s="107"/>
      <c r="G25" s="79"/>
      <c r="H25" s="79"/>
      <c r="I25" s="79"/>
      <c r="J25" s="79"/>
      <c r="K25" s="79"/>
    </row>
  </sheetData>
  <mergeCells count="14">
    <mergeCell ref="A6:F6"/>
    <mergeCell ref="A12:F12"/>
    <mergeCell ref="C25:D25"/>
    <mergeCell ref="A16:F16"/>
    <mergeCell ref="B24:D24"/>
    <mergeCell ref="E24:F24"/>
    <mergeCell ref="A20:F20"/>
    <mergeCell ref="A1:F1"/>
    <mergeCell ref="A3:A4"/>
    <mergeCell ref="B3:B4"/>
    <mergeCell ref="C3:C4"/>
    <mergeCell ref="F3:F4"/>
    <mergeCell ref="D3:D4"/>
    <mergeCell ref="E3:E4"/>
  </mergeCells>
  <phoneticPr fontId="3" type="noConversion"/>
  <pageMargins left="0.78740157480314965" right="0.39370078740157483" top="0.59055118110236227" bottom="0.59055118110236227" header="0.11811023622047245" footer="0.31496062992125984"/>
  <pageSetup paperSize="9" scale="43"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R92"/>
  <sheetViews>
    <sheetView tabSelected="1" view="pageBreakPreview" topLeftCell="A3" zoomScale="50" zoomScaleNormal="75" zoomScaleSheetLayoutView="50" workbookViewId="0">
      <selection activeCell="D69" sqref="D69"/>
    </sheetView>
  </sheetViews>
  <sheetFormatPr defaultRowHeight="20.25" outlineLevelRow="1"/>
  <cols>
    <col min="1" max="1" width="44.85546875" style="79" customWidth="1"/>
    <col min="2" max="2" width="13.5703125" style="107" customWidth="1"/>
    <col min="3" max="3" width="18.5703125" style="79" customWidth="1"/>
    <col min="4" max="4" width="16.140625" style="79" customWidth="1"/>
    <col min="5" max="5" width="15.42578125" style="79" customWidth="1"/>
    <col min="6" max="6" width="16.5703125" style="79" customWidth="1"/>
    <col min="7" max="7" width="15.28515625" style="79" customWidth="1"/>
    <col min="8" max="8" width="16.5703125" style="79" customWidth="1"/>
    <col min="9" max="9" width="16.140625" style="79" customWidth="1"/>
    <col min="10" max="10" width="16.42578125" style="79" customWidth="1"/>
    <col min="11" max="11" width="16.5703125" style="79" customWidth="1"/>
    <col min="12" max="12" width="16.85546875" style="79" customWidth="1"/>
    <col min="13" max="15" width="16.7109375" style="79" customWidth="1"/>
    <col min="16" max="18" width="9.140625" style="79"/>
    <col min="19" max="16384" width="9.140625" style="9"/>
  </cols>
  <sheetData>
    <row r="1" spans="1:18" ht="18.75" hidden="1" customHeight="1" outlineLevel="1">
      <c r="N1" s="323" t="s">
        <v>238</v>
      </c>
      <c r="O1" s="323"/>
    </row>
    <row r="2" spans="1:18" hidden="1" outlineLevel="1">
      <c r="N2" s="323" t="s">
        <v>258</v>
      </c>
      <c r="O2" s="323"/>
    </row>
    <row r="3" spans="1:18" s="105" customFormat="1" collapsed="1">
      <c r="A3" s="324" t="s">
        <v>525</v>
      </c>
      <c r="B3" s="324"/>
      <c r="C3" s="324"/>
      <c r="D3" s="324"/>
      <c r="E3" s="324"/>
      <c r="F3" s="324"/>
      <c r="G3" s="324"/>
      <c r="H3" s="324"/>
      <c r="I3" s="324"/>
      <c r="J3" s="324"/>
      <c r="K3" s="324"/>
      <c r="L3" s="324"/>
      <c r="M3" s="324"/>
      <c r="N3" s="324"/>
      <c r="O3" s="324"/>
      <c r="P3" s="79"/>
      <c r="Q3" s="79"/>
      <c r="R3" s="79"/>
    </row>
    <row r="4" spans="1:18" s="105" customFormat="1" ht="3.75" customHeight="1">
      <c r="A4" s="324"/>
      <c r="B4" s="324"/>
      <c r="C4" s="324"/>
      <c r="D4" s="324"/>
      <c r="E4" s="324"/>
      <c r="F4" s="324"/>
      <c r="G4" s="324"/>
      <c r="H4" s="324"/>
      <c r="I4" s="324"/>
      <c r="J4" s="324"/>
      <c r="K4" s="324"/>
      <c r="L4" s="324"/>
      <c r="M4" s="324"/>
      <c r="N4" s="324"/>
      <c r="O4" s="324"/>
      <c r="P4" s="79"/>
      <c r="Q4" s="79"/>
      <c r="R4" s="79"/>
    </row>
    <row r="5" spans="1:18" s="105" customFormat="1" ht="22.5">
      <c r="A5" s="297" t="s">
        <v>388</v>
      </c>
      <c r="B5" s="298"/>
      <c r="C5" s="298"/>
      <c r="D5" s="298"/>
      <c r="E5" s="298"/>
      <c r="F5" s="298"/>
      <c r="G5" s="298"/>
      <c r="H5" s="298"/>
      <c r="I5" s="298"/>
      <c r="J5" s="298"/>
      <c r="K5" s="298"/>
      <c r="L5" s="298"/>
      <c r="M5" s="298"/>
      <c r="N5" s="298"/>
      <c r="O5" s="298"/>
      <c r="P5" s="79"/>
      <c r="Q5" s="79"/>
      <c r="R5" s="79"/>
    </row>
    <row r="6" spans="1:18" s="105" customFormat="1" ht="14.25" customHeight="1">
      <c r="A6" s="252" t="s">
        <v>132</v>
      </c>
      <c r="B6" s="252"/>
      <c r="C6" s="252"/>
      <c r="D6" s="252"/>
      <c r="E6" s="252"/>
      <c r="F6" s="252"/>
      <c r="G6" s="252"/>
      <c r="H6" s="252"/>
      <c r="I6" s="252"/>
      <c r="J6" s="252"/>
      <c r="K6" s="252"/>
      <c r="L6" s="252"/>
      <c r="M6" s="252"/>
      <c r="N6" s="252"/>
      <c r="O6" s="252"/>
      <c r="P6" s="79"/>
      <c r="Q6" s="79"/>
      <c r="R6" s="79"/>
    </row>
    <row r="7" spans="1:18" s="105" customFormat="1" ht="24.95" customHeight="1">
      <c r="A7" s="280" t="s">
        <v>376</v>
      </c>
      <c r="B7" s="280"/>
      <c r="C7" s="280"/>
      <c r="D7" s="280"/>
      <c r="E7" s="280"/>
      <c r="F7" s="280"/>
      <c r="G7" s="280"/>
      <c r="H7" s="280"/>
      <c r="I7" s="280"/>
      <c r="J7" s="280"/>
      <c r="K7" s="280"/>
      <c r="L7" s="280"/>
      <c r="M7" s="280"/>
      <c r="N7" s="280"/>
      <c r="O7" s="280"/>
      <c r="P7" s="79"/>
      <c r="Q7" s="79"/>
      <c r="R7" s="79"/>
    </row>
    <row r="8" spans="1:18" s="105" customFormat="1" ht="9" customHeight="1">
      <c r="A8" s="82"/>
      <c r="B8" s="82"/>
      <c r="C8" s="82"/>
      <c r="D8" s="82"/>
      <c r="E8" s="82"/>
      <c r="F8" s="82"/>
      <c r="G8" s="82"/>
      <c r="H8" s="82"/>
      <c r="I8" s="82"/>
      <c r="J8" s="82"/>
      <c r="K8" s="82"/>
      <c r="L8" s="82"/>
      <c r="M8" s="82"/>
      <c r="N8" s="82"/>
      <c r="O8" s="82"/>
      <c r="P8" s="79"/>
      <c r="Q8" s="79"/>
      <c r="R8" s="79"/>
    </row>
    <row r="9" spans="1:18" s="105" customFormat="1" ht="109.15" customHeight="1">
      <c r="A9" s="310" t="s">
        <v>496</v>
      </c>
      <c r="B9" s="310"/>
      <c r="C9" s="310"/>
      <c r="D9" s="310"/>
      <c r="E9" s="310"/>
      <c r="F9" s="310"/>
      <c r="G9" s="310"/>
      <c r="H9" s="310"/>
      <c r="I9" s="310"/>
      <c r="J9" s="310"/>
      <c r="K9" s="310"/>
      <c r="L9" s="310"/>
      <c r="M9" s="310"/>
      <c r="N9" s="310"/>
      <c r="O9" s="310"/>
    </row>
    <row r="10" spans="1:18" ht="24.75" customHeight="1">
      <c r="B10" s="291" t="s">
        <v>526</v>
      </c>
      <c r="C10" s="291"/>
      <c r="D10" s="291" t="s">
        <v>527</v>
      </c>
      <c r="E10" s="291"/>
    </row>
    <row r="11" spans="1:18" s="5" customFormat="1" ht="40.700000000000003" customHeight="1">
      <c r="A11" s="83" t="s">
        <v>284</v>
      </c>
      <c r="B11" s="281" t="s">
        <v>134</v>
      </c>
      <c r="C11" s="281"/>
      <c r="D11" s="281" t="s">
        <v>31</v>
      </c>
      <c r="E11" s="281"/>
      <c r="F11" s="281" t="s">
        <v>321</v>
      </c>
      <c r="G11" s="281"/>
      <c r="H11" s="281" t="s">
        <v>322</v>
      </c>
      <c r="I11" s="281"/>
      <c r="J11" s="281" t="s">
        <v>323</v>
      </c>
      <c r="K11" s="281"/>
      <c r="L11" s="281" t="s">
        <v>289</v>
      </c>
      <c r="M11" s="281"/>
      <c r="N11" s="281" t="s">
        <v>290</v>
      </c>
      <c r="O11" s="281"/>
      <c r="P11" s="97"/>
      <c r="Q11" s="97"/>
      <c r="R11" s="97"/>
    </row>
    <row r="12" spans="1:18" s="5" customFormat="1" ht="17.45" customHeight="1">
      <c r="A12" s="83">
        <v>1</v>
      </c>
      <c r="B12" s="293">
        <v>2</v>
      </c>
      <c r="C12" s="294"/>
      <c r="D12" s="293">
        <v>3</v>
      </c>
      <c r="E12" s="294"/>
      <c r="F12" s="293">
        <v>4</v>
      </c>
      <c r="G12" s="294"/>
      <c r="H12" s="293">
        <v>5</v>
      </c>
      <c r="I12" s="294"/>
      <c r="J12" s="293">
        <v>6</v>
      </c>
      <c r="K12" s="294"/>
      <c r="L12" s="293">
        <v>7</v>
      </c>
      <c r="M12" s="294"/>
      <c r="N12" s="281">
        <v>8</v>
      </c>
      <c r="O12" s="281"/>
      <c r="P12" s="97"/>
      <c r="Q12" s="97"/>
      <c r="R12" s="97"/>
    </row>
    <row r="13" spans="1:18" s="5" customFormat="1" ht="60" customHeight="1">
      <c r="A13" s="340" t="s">
        <v>133</v>
      </c>
      <c r="B13" s="341"/>
      <c r="C13" s="341"/>
      <c r="D13" s="341"/>
      <c r="E13" s="341"/>
      <c r="F13" s="341"/>
      <c r="G13" s="341"/>
      <c r="H13" s="341"/>
      <c r="I13" s="341"/>
      <c r="J13" s="341"/>
      <c r="K13" s="341"/>
      <c r="L13" s="341"/>
      <c r="M13" s="341"/>
      <c r="N13" s="341"/>
      <c r="O13" s="342"/>
      <c r="P13" s="97"/>
      <c r="Q13" s="97"/>
      <c r="R13" s="97"/>
    </row>
    <row r="14" spans="1:18" s="5" customFormat="1" ht="20.100000000000001" customHeight="1">
      <c r="A14" s="84" t="s">
        <v>291</v>
      </c>
      <c r="B14" s="292">
        <v>13</v>
      </c>
      <c r="C14" s="292"/>
      <c r="D14" s="292">
        <v>13</v>
      </c>
      <c r="E14" s="292"/>
      <c r="F14" s="292">
        <v>13</v>
      </c>
      <c r="G14" s="292"/>
      <c r="H14" s="292">
        <v>13</v>
      </c>
      <c r="I14" s="292"/>
      <c r="J14" s="292">
        <v>13</v>
      </c>
      <c r="K14" s="292"/>
      <c r="L14" s="292">
        <f>J14-H14</f>
        <v>0</v>
      </c>
      <c r="M14" s="292"/>
      <c r="N14" s="332">
        <f>J14/H14*100</f>
        <v>100</v>
      </c>
      <c r="O14" s="332"/>
      <c r="P14" s="97"/>
      <c r="Q14" s="97"/>
      <c r="R14" s="97"/>
    </row>
    <row r="15" spans="1:18" s="5" customFormat="1" ht="20.100000000000001" customHeight="1">
      <c r="A15" s="84" t="s">
        <v>292</v>
      </c>
      <c r="B15" s="292">
        <v>13</v>
      </c>
      <c r="C15" s="292"/>
      <c r="D15" s="292">
        <v>13</v>
      </c>
      <c r="E15" s="292"/>
      <c r="F15" s="292">
        <v>13</v>
      </c>
      <c r="G15" s="292"/>
      <c r="H15" s="292">
        <v>13</v>
      </c>
      <c r="I15" s="292"/>
      <c r="J15" s="292">
        <v>13</v>
      </c>
      <c r="K15" s="292"/>
      <c r="L15" s="292">
        <f>J15-H15</f>
        <v>0</v>
      </c>
      <c r="M15" s="292"/>
      <c r="N15" s="332">
        <f>J15/H15*100</f>
        <v>100</v>
      </c>
      <c r="O15" s="332"/>
      <c r="P15" s="97"/>
      <c r="Q15" s="97"/>
      <c r="R15" s="97"/>
    </row>
    <row r="16" spans="1:18" s="5" customFormat="1" ht="20.100000000000001" customHeight="1">
      <c r="A16" s="84" t="s">
        <v>293</v>
      </c>
      <c r="B16" s="292">
        <v>12</v>
      </c>
      <c r="C16" s="292"/>
      <c r="D16" s="292">
        <v>12</v>
      </c>
      <c r="E16" s="292"/>
      <c r="F16" s="292">
        <v>12</v>
      </c>
      <c r="G16" s="292"/>
      <c r="H16" s="292">
        <v>12</v>
      </c>
      <c r="I16" s="292"/>
      <c r="J16" s="292">
        <v>12</v>
      </c>
      <c r="K16" s="292"/>
      <c r="L16" s="292">
        <f>J16-H16</f>
        <v>0</v>
      </c>
      <c r="M16" s="292"/>
      <c r="N16" s="332">
        <f>J16/H16*100</f>
        <v>100</v>
      </c>
      <c r="O16" s="332"/>
      <c r="P16" s="97"/>
      <c r="Q16" s="97"/>
      <c r="R16" s="97"/>
    </row>
    <row r="17" spans="1:18" s="5" customFormat="1" ht="20.100000000000001" customHeight="1">
      <c r="A17" s="84" t="s">
        <v>294</v>
      </c>
      <c r="B17" s="292">
        <v>2</v>
      </c>
      <c r="C17" s="292"/>
      <c r="D17" s="292">
        <v>2</v>
      </c>
      <c r="E17" s="292"/>
      <c r="F17" s="292">
        <v>2</v>
      </c>
      <c r="G17" s="292"/>
      <c r="H17" s="292">
        <v>2</v>
      </c>
      <c r="I17" s="292"/>
      <c r="J17" s="292">
        <v>2</v>
      </c>
      <c r="K17" s="292"/>
      <c r="L17" s="292">
        <f>J17-H17</f>
        <v>0</v>
      </c>
      <c r="M17" s="292"/>
      <c r="N17" s="332">
        <f>J17/H17*100</f>
        <v>100</v>
      </c>
      <c r="O17" s="332"/>
      <c r="P17" s="97"/>
      <c r="Q17" s="97"/>
      <c r="R17" s="97"/>
    </row>
    <row r="18" spans="1:18" s="5" customFormat="1" ht="20.100000000000001" customHeight="1">
      <c r="A18" s="84" t="s">
        <v>295</v>
      </c>
      <c r="B18" s="292">
        <v>660</v>
      </c>
      <c r="C18" s="292"/>
      <c r="D18" s="292">
        <v>424</v>
      </c>
      <c r="E18" s="292"/>
      <c r="F18" s="292">
        <v>660</v>
      </c>
      <c r="G18" s="292"/>
      <c r="H18" s="292">
        <v>660</v>
      </c>
      <c r="I18" s="292"/>
      <c r="J18" s="292">
        <v>383</v>
      </c>
      <c r="K18" s="292"/>
      <c r="L18" s="292">
        <f>J18-H18</f>
        <v>-277</v>
      </c>
      <c r="M18" s="292"/>
      <c r="N18" s="332">
        <f>J18/H18*100</f>
        <v>58.030303030303031</v>
      </c>
      <c r="O18" s="332"/>
      <c r="P18" s="97"/>
      <c r="Q18" s="97"/>
      <c r="R18" s="97"/>
    </row>
    <row r="19" spans="1:18" s="5" customFormat="1" ht="20.100000000000001" customHeight="1">
      <c r="A19" s="84" t="s">
        <v>296</v>
      </c>
      <c r="B19" s="292"/>
      <c r="C19" s="292"/>
      <c r="D19" s="292"/>
      <c r="E19" s="292"/>
      <c r="F19" s="292"/>
      <c r="G19" s="292"/>
      <c r="H19" s="292"/>
      <c r="I19" s="292"/>
      <c r="J19" s="292"/>
      <c r="K19" s="292"/>
      <c r="L19" s="292"/>
      <c r="M19" s="292"/>
      <c r="N19" s="332"/>
      <c r="O19" s="332"/>
      <c r="P19" s="97"/>
      <c r="Q19" s="97"/>
      <c r="R19" s="97"/>
    </row>
    <row r="20" spans="1:18" s="5" customFormat="1" ht="42" customHeight="1">
      <c r="A20" s="340" t="s">
        <v>362</v>
      </c>
      <c r="B20" s="341"/>
      <c r="C20" s="341"/>
      <c r="D20" s="341"/>
      <c r="E20" s="341"/>
      <c r="F20" s="341"/>
      <c r="G20" s="341"/>
      <c r="H20" s="341"/>
      <c r="I20" s="341"/>
      <c r="J20" s="341"/>
      <c r="K20" s="341"/>
      <c r="L20" s="341"/>
      <c r="M20" s="341"/>
      <c r="N20" s="341"/>
      <c r="O20" s="342"/>
      <c r="P20" s="97"/>
      <c r="Q20" s="97"/>
      <c r="R20" s="97"/>
    </row>
    <row r="21" spans="1:18" s="5" customFormat="1" ht="20.100000000000001" customHeight="1">
      <c r="A21" s="84" t="s">
        <v>298</v>
      </c>
      <c r="B21" s="292">
        <v>239</v>
      </c>
      <c r="C21" s="292"/>
      <c r="D21" s="292">
        <v>517</v>
      </c>
      <c r="E21" s="292"/>
      <c r="F21" s="292">
        <v>271</v>
      </c>
      <c r="G21" s="292"/>
      <c r="H21" s="292">
        <v>68</v>
      </c>
      <c r="I21" s="292"/>
      <c r="J21" s="292">
        <v>141</v>
      </c>
      <c r="K21" s="292"/>
      <c r="L21" s="292">
        <f>J21-H21</f>
        <v>73</v>
      </c>
      <c r="M21" s="292"/>
      <c r="N21" s="332">
        <f>J21/H21*100</f>
        <v>207.35294117647061</v>
      </c>
      <c r="O21" s="332"/>
      <c r="P21" s="97"/>
      <c r="Q21" s="97"/>
      <c r="R21" s="97"/>
    </row>
    <row r="22" spans="1:18" s="5" customFormat="1" ht="40.700000000000003" customHeight="1">
      <c r="A22" s="84" t="s">
        <v>490</v>
      </c>
      <c r="B22" s="292">
        <v>8161</v>
      </c>
      <c r="C22" s="292"/>
      <c r="D22" s="292">
        <v>8310</v>
      </c>
      <c r="E22" s="292"/>
      <c r="F22" s="292">
        <v>8729</v>
      </c>
      <c r="G22" s="292"/>
      <c r="H22" s="292">
        <v>2182</v>
      </c>
      <c r="I22" s="292"/>
      <c r="J22" s="292">
        <v>2304</v>
      </c>
      <c r="K22" s="292"/>
      <c r="L22" s="292">
        <f>J22-H22</f>
        <v>122</v>
      </c>
      <c r="M22" s="292"/>
      <c r="N22" s="332">
        <f>J22/H22*100</f>
        <v>105.59120073327222</v>
      </c>
      <c r="O22" s="332"/>
      <c r="P22" s="97"/>
      <c r="Q22" s="97"/>
      <c r="R22" s="97"/>
    </row>
    <row r="23" spans="1:18" s="5" customFormat="1" ht="20.100000000000001" customHeight="1">
      <c r="A23" s="84" t="s">
        <v>299</v>
      </c>
      <c r="B23" s="292">
        <v>82800</v>
      </c>
      <c r="C23" s="292"/>
      <c r="D23" s="292">
        <v>74765</v>
      </c>
      <c r="E23" s="292"/>
      <c r="F23" s="292">
        <v>91200</v>
      </c>
      <c r="G23" s="292"/>
      <c r="H23" s="292">
        <v>22800</v>
      </c>
      <c r="I23" s="292"/>
      <c r="J23" s="292">
        <v>18248</v>
      </c>
      <c r="K23" s="292"/>
      <c r="L23" s="292">
        <f>J23-H23</f>
        <v>-4552</v>
      </c>
      <c r="M23" s="292"/>
      <c r="N23" s="332">
        <f>J23/H23*100</f>
        <v>80.035087719298247</v>
      </c>
      <c r="O23" s="332"/>
      <c r="P23" s="97"/>
      <c r="Q23" s="97"/>
      <c r="R23" s="97"/>
    </row>
    <row r="24" spans="1:18" s="5" customFormat="1" ht="45" customHeight="1">
      <c r="A24" s="340" t="s">
        <v>335</v>
      </c>
      <c r="B24" s="341"/>
      <c r="C24" s="341"/>
      <c r="D24" s="341"/>
      <c r="E24" s="341"/>
      <c r="F24" s="341"/>
      <c r="G24" s="341"/>
      <c r="H24" s="341"/>
      <c r="I24" s="341"/>
      <c r="J24" s="341"/>
      <c r="K24" s="341"/>
      <c r="L24" s="341"/>
      <c r="M24" s="341"/>
      <c r="N24" s="341"/>
      <c r="O24" s="342"/>
      <c r="P24" s="97"/>
      <c r="Q24" s="97"/>
      <c r="R24" s="97"/>
    </row>
    <row r="25" spans="1:18" s="5" customFormat="1" ht="20.100000000000001" customHeight="1">
      <c r="A25" s="84" t="s">
        <v>298</v>
      </c>
      <c r="B25" s="292">
        <v>292</v>
      </c>
      <c r="C25" s="292"/>
      <c r="D25" s="292">
        <v>631</v>
      </c>
      <c r="E25" s="292"/>
      <c r="F25" s="292">
        <v>331</v>
      </c>
      <c r="G25" s="292"/>
      <c r="H25" s="292">
        <v>83</v>
      </c>
      <c r="I25" s="292"/>
      <c r="J25" s="292">
        <v>172</v>
      </c>
      <c r="K25" s="292"/>
      <c r="L25" s="292">
        <f>J25-H25</f>
        <v>89</v>
      </c>
      <c r="M25" s="292"/>
      <c r="N25" s="332">
        <f>J25/H25*100</f>
        <v>207.22891566265059</v>
      </c>
      <c r="O25" s="332"/>
      <c r="P25" s="97"/>
      <c r="Q25" s="97"/>
      <c r="R25" s="97"/>
    </row>
    <row r="26" spans="1:18" s="5" customFormat="1" ht="42.75" customHeight="1">
      <c r="A26" s="84" t="s">
        <v>297</v>
      </c>
      <c r="B26" s="292">
        <v>9956</v>
      </c>
      <c r="C26" s="292"/>
      <c r="D26" s="292">
        <v>10067</v>
      </c>
      <c r="E26" s="292"/>
      <c r="F26" s="292">
        <v>10649</v>
      </c>
      <c r="G26" s="292"/>
      <c r="H26" s="292">
        <v>2662</v>
      </c>
      <c r="I26" s="292"/>
      <c r="J26" s="292">
        <v>2793</v>
      </c>
      <c r="K26" s="292"/>
      <c r="L26" s="292">
        <f>J26-H26</f>
        <v>131</v>
      </c>
      <c r="M26" s="292"/>
      <c r="N26" s="332">
        <f>J26/H26*100</f>
        <v>104.92111194590534</v>
      </c>
      <c r="O26" s="332"/>
      <c r="P26" s="97"/>
      <c r="Q26" s="97"/>
      <c r="R26" s="97"/>
    </row>
    <row r="27" spans="1:18" s="5" customFormat="1" ht="20.100000000000001" customHeight="1">
      <c r="A27" s="84" t="s">
        <v>299</v>
      </c>
      <c r="B27" s="292">
        <v>100930</v>
      </c>
      <c r="C27" s="292"/>
      <c r="D27" s="292">
        <v>91084</v>
      </c>
      <c r="E27" s="292"/>
      <c r="F27" s="292">
        <v>111178</v>
      </c>
      <c r="G27" s="292"/>
      <c r="H27" s="292">
        <v>27794</v>
      </c>
      <c r="I27" s="292"/>
      <c r="J27" s="292">
        <v>22223</v>
      </c>
      <c r="K27" s="292"/>
      <c r="L27" s="292">
        <f>J27-H27</f>
        <v>-5571</v>
      </c>
      <c r="M27" s="292"/>
      <c r="N27" s="332">
        <f>J27/H27*100</f>
        <v>79.956105634309566</v>
      </c>
      <c r="O27" s="332"/>
      <c r="P27" s="97"/>
      <c r="Q27" s="97"/>
      <c r="R27" s="97"/>
    </row>
    <row r="28" spans="1:18" s="5" customFormat="1" ht="67.7" customHeight="1">
      <c r="A28" s="340" t="s">
        <v>300</v>
      </c>
      <c r="B28" s="341"/>
      <c r="C28" s="341"/>
      <c r="D28" s="341"/>
      <c r="E28" s="341"/>
      <c r="F28" s="341"/>
      <c r="G28" s="341"/>
      <c r="H28" s="341"/>
      <c r="I28" s="341"/>
      <c r="J28" s="341"/>
      <c r="K28" s="341"/>
      <c r="L28" s="341"/>
      <c r="M28" s="341"/>
      <c r="N28" s="341"/>
      <c r="O28" s="342"/>
      <c r="P28" s="97"/>
      <c r="Q28" s="97"/>
      <c r="R28" s="97"/>
    </row>
    <row r="29" spans="1:18" s="5" customFormat="1" ht="20.100000000000001" customHeight="1">
      <c r="A29" s="84" t="s">
        <v>298</v>
      </c>
      <c r="B29" s="292">
        <v>19910</v>
      </c>
      <c r="C29" s="292"/>
      <c r="D29" s="292">
        <v>17702</v>
      </c>
      <c r="E29" s="292"/>
      <c r="F29" s="292">
        <v>22560</v>
      </c>
      <c r="G29" s="292"/>
      <c r="H29" s="292">
        <v>22560</v>
      </c>
      <c r="I29" s="292"/>
      <c r="J29" s="292">
        <v>20925</v>
      </c>
      <c r="K29" s="292"/>
      <c r="L29" s="292">
        <f>J29-H29</f>
        <v>-1635</v>
      </c>
      <c r="M29" s="292"/>
      <c r="N29" s="332">
        <f>J29/H29*100</f>
        <v>92.752659574468083</v>
      </c>
      <c r="O29" s="332"/>
      <c r="P29" s="97"/>
      <c r="Q29" s="97"/>
      <c r="R29" s="97"/>
    </row>
    <row r="30" spans="1:18" s="5" customFormat="1" ht="45" customHeight="1">
      <c r="A30" s="84" t="s">
        <v>297</v>
      </c>
      <c r="B30" s="292">
        <v>10598</v>
      </c>
      <c r="C30" s="292"/>
      <c r="D30" s="292">
        <v>8619</v>
      </c>
      <c r="E30" s="292"/>
      <c r="F30" s="292">
        <v>11309</v>
      </c>
      <c r="G30" s="292"/>
      <c r="H30" s="292">
        <v>11309</v>
      </c>
      <c r="I30" s="292"/>
      <c r="J30" s="292">
        <v>9340</v>
      </c>
      <c r="K30" s="292"/>
      <c r="L30" s="292">
        <f>J30-H30</f>
        <v>-1969</v>
      </c>
      <c r="M30" s="292"/>
      <c r="N30" s="332">
        <f>J30/H30*100</f>
        <v>82.589088336722966</v>
      </c>
      <c r="O30" s="332"/>
      <c r="P30" s="97"/>
      <c r="Q30" s="97"/>
      <c r="R30" s="97"/>
    </row>
    <row r="31" spans="1:18" s="5" customFormat="1" ht="20.100000000000001" customHeight="1">
      <c r="A31" s="84" t="s">
        <v>299</v>
      </c>
      <c r="B31" s="292">
        <v>6910</v>
      </c>
      <c r="C31" s="292"/>
      <c r="D31" s="292">
        <v>6874</v>
      </c>
      <c r="E31" s="292"/>
      <c r="F31" s="292">
        <v>7608</v>
      </c>
      <c r="G31" s="292"/>
      <c r="H31" s="292">
        <v>7608</v>
      </c>
      <c r="I31" s="292"/>
      <c r="J31" s="292">
        <v>7276</v>
      </c>
      <c r="K31" s="292"/>
      <c r="L31" s="292">
        <f>J31-H31</f>
        <v>-332</v>
      </c>
      <c r="M31" s="292"/>
      <c r="N31" s="332">
        <f>J31/H31*100</f>
        <v>95.636172450052584</v>
      </c>
      <c r="O31" s="332"/>
      <c r="P31" s="97"/>
      <c r="Q31" s="97"/>
      <c r="R31" s="97"/>
    </row>
    <row r="32" spans="1:18" s="5" customFormat="1" ht="42.75" customHeight="1">
      <c r="A32" s="340" t="s">
        <v>301</v>
      </c>
      <c r="B32" s="341"/>
      <c r="C32" s="341"/>
      <c r="D32" s="341"/>
      <c r="E32" s="341"/>
      <c r="F32" s="341"/>
      <c r="G32" s="341"/>
      <c r="H32" s="341"/>
      <c r="I32" s="341"/>
      <c r="J32" s="341"/>
      <c r="K32" s="341"/>
      <c r="L32" s="341"/>
      <c r="M32" s="341"/>
      <c r="N32" s="341"/>
      <c r="O32" s="342"/>
      <c r="P32" s="97"/>
      <c r="Q32" s="97"/>
      <c r="R32" s="97"/>
    </row>
    <row r="33" spans="1:18" s="5" customFormat="1" ht="20.100000000000001" customHeight="1">
      <c r="A33" s="84" t="s">
        <v>298</v>
      </c>
      <c r="B33" s="292">
        <v>19910</v>
      </c>
      <c r="C33" s="292"/>
      <c r="D33" s="292">
        <v>43083</v>
      </c>
      <c r="E33" s="292"/>
      <c r="F33" s="292">
        <v>22560</v>
      </c>
      <c r="G33" s="292"/>
      <c r="H33" s="292">
        <v>22560</v>
      </c>
      <c r="I33" s="292"/>
      <c r="J33" s="292">
        <v>47000</v>
      </c>
      <c r="K33" s="292"/>
      <c r="L33" s="292">
        <f>J33-H33</f>
        <v>24440</v>
      </c>
      <c r="M33" s="292"/>
      <c r="N33" s="332">
        <f>J33/H33*100</f>
        <v>208.33333333333334</v>
      </c>
      <c r="O33" s="332"/>
      <c r="P33" s="97"/>
      <c r="Q33" s="97"/>
      <c r="R33" s="97"/>
    </row>
    <row r="34" spans="1:18" s="5" customFormat="1" ht="35.450000000000003" customHeight="1">
      <c r="A34" s="84" t="s">
        <v>297</v>
      </c>
      <c r="B34" s="292">
        <v>17438</v>
      </c>
      <c r="C34" s="292"/>
      <c r="D34" s="292">
        <v>17756</v>
      </c>
      <c r="E34" s="292"/>
      <c r="F34" s="292">
        <v>18652</v>
      </c>
      <c r="G34" s="292"/>
      <c r="H34" s="292">
        <v>18652</v>
      </c>
      <c r="I34" s="292"/>
      <c r="J34" s="292">
        <v>19692</v>
      </c>
      <c r="K34" s="292"/>
      <c r="L34" s="292">
        <f>J34-H34</f>
        <v>1040</v>
      </c>
      <c r="M34" s="292"/>
      <c r="N34" s="332">
        <f>J34/H34*100</f>
        <v>105.57580956465796</v>
      </c>
      <c r="O34" s="332"/>
      <c r="P34" s="97"/>
      <c r="Q34" s="97"/>
      <c r="R34" s="97"/>
    </row>
    <row r="35" spans="1:18" s="5" customFormat="1" ht="20.100000000000001" customHeight="1">
      <c r="A35" s="84" t="s">
        <v>299</v>
      </c>
      <c r="B35" s="292">
        <v>10455</v>
      </c>
      <c r="C35" s="292"/>
      <c r="D35" s="292">
        <v>14694</v>
      </c>
      <c r="E35" s="292"/>
      <c r="F35" s="292">
        <v>11515</v>
      </c>
      <c r="G35" s="292"/>
      <c r="H35" s="292">
        <v>11515</v>
      </c>
      <c r="I35" s="292"/>
      <c r="J35" s="292">
        <v>15882</v>
      </c>
      <c r="K35" s="292"/>
      <c r="L35" s="292">
        <f>J35-H35</f>
        <v>4367</v>
      </c>
      <c r="M35" s="292"/>
      <c r="N35" s="332">
        <f>J35/H35*100</f>
        <v>137.9244463742944</v>
      </c>
      <c r="O35" s="332"/>
      <c r="P35" s="97"/>
      <c r="Q35" s="97"/>
      <c r="R35" s="97"/>
    </row>
    <row r="36" spans="1:18" s="5" customFormat="1" ht="7.5" customHeight="1">
      <c r="A36" s="85"/>
      <c r="B36" s="85"/>
      <c r="C36" s="85"/>
      <c r="D36" s="86"/>
      <c r="E36" s="86"/>
      <c r="F36" s="86"/>
      <c r="G36" s="86"/>
      <c r="H36" s="86"/>
      <c r="I36" s="86"/>
      <c r="J36" s="86"/>
      <c r="K36" s="86"/>
      <c r="L36" s="86"/>
      <c r="M36" s="86"/>
      <c r="N36" s="87"/>
      <c r="O36" s="87"/>
      <c r="P36" s="97"/>
      <c r="Q36" s="97"/>
      <c r="R36" s="97"/>
    </row>
    <row r="37" spans="1:18" s="79" customFormat="1" ht="36" customHeight="1">
      <c r="A37" s="302" t="s">
        <v>534</v>
      </c>
      <c r="B37" s="302"/>
      <c r="C37" s="302"/>
      <c r="D37" s="302"/>
      <c r="E37" s="302"/>
      <c r="F37" s="302"/>
      <c r="G37" s="302"/>
      <c r="H37" s="302"/>
      <c r="I37" s="302"/>
      <c r="J37" s="302"/>
      <c r="K37" s="302"/>
      <c r="L37" s="302"/>
      <c r="M37" s="302"/>
      <c r="N37" s="302"/>
      <c r="O37" s="302"/>
    </row>
    <row r="38" spans="1:18" ht="11.25" customHeight="1">
      <c r="A38" s="88"/>
      <c r="B38" s="88"/>
      <c r="C38" s="88"/>
      <c r="D38" s="88"/>
      <c r="E38" s="88"/>
      <c r="F38" s="88"/>
      <c r="G38" s="88"/>
      <c r="H38" s="88"/>
      <c r="I38" s="88"/>
    </row>
    <row r="39" spans="1:18" ht="30.75" customHeight="1">
      <c r="A39" s="309" t="s">
        <v>368</v>
      </c>
      <c r="B39" s="309"/>
      <c r="C39" s="309"/>
      <c r="D39" s="309"/>
      <c r="E39" s="309"/>
      <c r="F39" s="309"/>
      <c r="G39" s="309"/>
      <c r="H39" s="309"/>
      <c r="I39" s="309"/>
      <c r="J39" s="309"/>
      <c r="K39" s="309"/>
      <c r="L39" s="309"/>
      <c r="M39" s="309"/>
      <c r="N39" s="309"/>
      <c r="O39" s="309"/>
    </row>
    <row r="40" spans="1:18" ht="30.75" customHeight="1">
      <c r="A40" s="89" t="s">
        <v>135</v>
      </c>
      <c r="B40" s="306" t="s">
        <v>369</v>
      </c>
      <c r="C40" s="307"/>
      <c r="D40" s="307"/>
      <c r="E40" s="308"/>
      <c r="F40" s="303" t="s">
        <v>85</v>
      </c>
      <c r="G40" s="303"/>
      <c r="H40" s="303"/>
      <c r="I40" s="303"/>
      <c r="J40" s="303"/>
      <c r="K40" s="303"/>
      <c r="L40" s="303"/>
      <c r="M40" s="303"/>
      <c r="N40" s="303"/>
      <c r="O40" s="303"/>
    </row>
    <row r="41" spans="1:18" ht="17.45" customHeight="1">
      <c r="A41" s="89">
        <v>1</v>
      </c>
      <c r="B41" s="304">
        <v>2</v>
      </c>
      <c r="C41" s="305"/>
      <c r="D41" s="305"/>
      <c r="E41" s="305"/>
      <c r="F41" s="303">
        <v>3</v>
      </c>
      <c r="G41" s="303"/>
      <c r="H41" s="303"/>
      <c r="I41" s="303"/>
      <c r="J41" s="303"/>
      <c r="K41" s="303"/>
      <c r="L41" s="303"/>
      <c r="M41" s="303"/>
      <c r="N41" s="303"/>
      <c r="O41" s="303"/>
    </row>
    <row r="42" spans="1:18" ht="20.100000000000001" customHeight="1">
      <c r="A42" s="90"/>
      <c r="B42" s="300"/>
      <c r="C42" s="301"/>
      <c r="D42" s="301"/>
      <c r="E42" s="301"/>
      <c r="F42" s="299"/>
      <c r="G42" s="299"/>
      <c r="H42" s="299"/>
      <c r="I42" s="299"/>
      <c r="J42" s="299"/>
      <c r="K42" s="299"/>
      <c r="L42" s="299"/>
      <c r="M42" s="299"/>
      <c r="N42" s="299"/>
      <c r="O42" s="299"/>
    </row>
    <row r="43" spans="1:18" ht="20.100000000000001" hidden="1" customHeight="1" outlineLevel="1">
      <c r="A43" s="92"/>
      <c r="B43" s="168"/>
      <c r="C43" s="168"/>
      <c r="D43" s="168"/>
      <c r="E43" s="168"/>
      <c r="F43" s="93"/>
      <c r="G43" s="93"/>
      <c r="H43" s="93"/>
      <c r="I43" s="93"/>
      <c r="J43" s="93"/>
      <c r="K43" s="93"/>
      <c r="L43" s="93"/>
      <c r="M43" s="295" t="s">
        <v>238</v>
      </c>
      <c r="N43" s="295"/>
      <c r="O43" s="295"/>
    </row>
    <row r="44" spans="1:18" ht="20.100000000000001" hidden="1" customHeight="1" outlineLevel="1">
      <c r="A44" s="92"/>
      <c r="B44" s="168"/>
      <c r="C44" s="168"/>
      <c r="D44" s="168"/>
      <c r="E44" s="168"/>
      <c r="F44" s="93"/>
      <c r="G44" s="93"/>
      <c r="H44" s="93"/>
      <c r="I44" s="93"/>
      <c r="J44" s="93"/>
      <c r="K44" s="93"/>
      <c r="L44" s="93"/>
      <c r="M44" s="296" t="s">
        <v>288</v>
      </c>
      <c r="N44" s="296"/>
      <c r="O44" s="296"/>
    </row>
    <row r="45" spans="1:18" collapsed="1">
      <c r="A45" s="280" t="s">
        <v>248</v>
      </c>
      <c r="B45" s="280"/>
      <c r="C45" s="280"/>
      <c r="D45" s="280"/>
      <c r="E45" s="280"/>
      <c r="F45" s="280"/>
      <c r="G45" s="280"/>
      <c r="H45" s="280"/>
      <c r="I45" s="280"/>
      <c r="J45" s="280"/>
      <c r="K45" s="280"/>
      <c r="L45" s="280"/>
      <c r="M45" s="280"/>
      <c r="N45" s="280"/>
      <c r="O45" s="280"/>
    </row>
    <row r="47" spans="1:18" ht="52.5" customHeight="1">
      <c r="A47" s="318" t="s">
        <v>284</v>
      </c>
      <c r="B47" s="319"/>
      <c r="C47" s="286"/>
      <c r="D47" s="281" t="s">
        <v>239</v>
      </c>
      <c r="E47" s="281"/>
      <c r="F47" s="281"/>
      <c r="G47" s="281" t="s">
        <v>235</v>
      </c>
      <c r="H47" s="281"/>
      <c r="I47" s="281"/>
      <c r="J47" s="281" t="s">
        <v>289</v>
      </c>
      <c r="K47" s="281"/>
      <c r="L47" s="281"/>
      <c r="M47" s="293" t="s">
        <v>290</v>
      </c>
      <c r="N47" s="294"/>
      <c r="O47" s="266" t="s">
        <v>314</v>
      </c>
    </row>
    <row r="48" spans="1:18" ht="189.75" customHeight="1">
      <c r="A48" s="320"/>
      <c r="B48" s="321"/>
      <c r="C48" s="287"/>
      <c r="D48" s="83" t="s">
        <v>317</v>
      </c>
      <c r="E48" s="83" t="s">
        <v>316</v>
      </c>
      <c r="F48" s="83" t="s">
        <v>315</v>
      </c>
      <c r="G48" s="83" t="s">
        <v>317</v>
      </c>
      <c r="H48" s="83" t="s">
        <v>316</v>
      </c>
      <c r="I48" s="83" t="s">
        <v>315</v>
      </c>
      <c r="J48" s="83" t="s">
        <v>317</v>
      </c>
      <c r="K48" s="83" t="s">
        <v>316</v>
      </c>
      <c r="L48" s="83" t="s">
        <v>315</v>
      </c>
      <c r="M48" s="83" t="s">
        <v>240</v>
      </c>
      <c r="N48" s="83" t="s">
        <v>241</v>
      </c>
      <c r="O48" s="322"/>
    </row>
    <row r="49" spans="1:15">
      <c r="A49" s="293">
        <v>1</v>
      </c>
      <c r="B49" s="314"/>
      <c r="C49" s="294"/>
      <c r="D49" s="83">
        <v>4</v>
      </c>
      <c r="E49" s="83">
        <v>5</v>
      </c>
      <c r="F49" s="83">
        <v>6</v>
      </c>
      <c r="G49" s="83">
        <v>7</v>
      </c>
      <c r="H49" s="31">
        <v>8</v>
      </c>
      <c r="I49" s="31">
        <v>9</v>
      </c>
      <c r="J49" s="31">
        <v>10</v>
      </c>
      <c r="K49" s="31">
        <v>11</v>
      </c>
      <c r="L49" s="31">
        <v>12</v>
      </c>
      <c r="M49" s="31">
        <v>13</v>
      </c>
      <c r="N49" s="31">
        <v>14</v>
      </c>
      <c r="O49" s="31">
        <v>15</v>
      </c>
    </row>
    <row r="50" spans="1:15" ht="40.5">
      <c r="A50" s="315" t="s">
        <v>454</v>
      </c>
      <c r="B50" s="316"/>
      <c r="C50" s="317"/>
      <c r="D50" s="83">
        <v>10467</v>
      </c>
      <c r="E50" s="83" t="s">
        <v>528</v>
      </c>
      <c r="F50" s="219">
        <v>10.33</v>
      </c>
      <c r="G50" s="83">
        <v>14732</v>
      </c>
      <c r="H50" s="31" t="s">
        <v>535</v>
      </c>
      <c r="I50" s="200">
        <v>13.16</v>
      </c>
      <c r="J50" s="31">
        <f>G50-D50</f>
        <v>4265</v>
      </c>
      <c r="K50" s="196" t="s">
        <v>537</v>
      </c>
      <c r="L50" s="200">
        <v>2.83</v>
      </c>
      <c r="M50" s="215">
        <f>G50/D50*100</f>
        <v>140.7471099646508</v>
      </c>
      <c r="N50" s="31">
        <v>110.5</v>
      </c>
      <c r="O50" s="215">
        <v>127.4</v>
      </c>
    </row>
    <row r="51" spans="1:15" ht="56.1" customHeight="1">
      <c r="A51" s="315" t="s">
        <v>455</v>
      </c>
      <c r="B51" s="316"/>
      <c r="C51" s="317"/>
      <c r="D51" s="109">
        <v>28733</v>
      </c>
      <c r="E51" s="169" t="s">
        <v>529</v>
      </c>
      <c r="F51" s="219">
        <v>187.1</v>
      </c>
      <c r="G51" s="109">
        <v>30589</v>
      </c>
      <c r="H51" s="169" t="s">
        <v>536</v>
      </c>
      <c r="I51" s="170">
        <v>206.22</v>
      </c>
      <c r="J51" s="31">
        <f>G51-D51</f>
        <v>1856</v>
      </c>
      <c r="K51" s="169" t="s">
        <v>538</v>
      </c>
      <c r="L51" s="170">
        <v>19.12</v>
      </c>
      <c r="M51" s="215">
        <f>G51/D51*100</f>
        <v>106.45947168760659</v>
      </c>
      <c r="N51" s="110">
        <v>96.6</v>
      </c>
      <c r="O51" s="215">
        <f>I51/F51*100</f>
        <v>110.21913415285944</v>
      </c>
    </row>
    <row r="52" spans="1:15" ht="24.95" customHeight="1">
      <c r="A52" s="311" t="s">
        <v>58</v>
      </c>
      <c r="B52" s="312"/>
      <c r="C52" s="313"/>
      <c r="D52" s="109">
        <v>39200</v>
      </c>
      <c r="E52" s="109"/>
      <c r="F52" s="94"/>
      <c r="G52" s="109">
        <v>45321</v>
      </c>
      <c r="H52" s="94"/>
      <c r="I52" s="94"/>
      <c r="J52" s="31">
        <f>G52-D52</f>
        <v>6121</v>
      </c>
      <c r="K52" s="94"/>
      <c r="L52" s="94"/>
      <c r="M52" s="215">
        <f>G52/D52*100</f>
        <v>115.61479591836734</v>
      </c>
      <c r="N52" s="216"/>
      <c r="O52" s="94"/>
    </row>
    <row r="53" spans="1:15">
      <c r="A53" s="95"/>
      <c r="B53" s="171"/>
      <c r="C53" s="171"/>
      <c r="D53" s="171"/>
      <c r="E53" s="171"/>
      <c r="F53" s="81"/>
      <c r="G53" s="81"/>
      <c r="H53" s="81"/>
      <c r="I53" s="82"/>
      <c r="J53" s="82"/>
      <c r="K53" s="82"/>
      <c r="L53" s="82"/>
      <c r="M53" s="82"/>
      <c r="N53" s="82"/>
      <c r="O53" s="82"/>
    </row>
    <row r="54" spans="1:15">
      <c r="A54" s="280" t="s">
        <v>74</v>
      </c>
      <c r="B54" s="280"/>
      <c r="C54" s="280"/>
      <c r="D54" s="280"/>
      <c r="E54" s="280"/>
      <c r="F54" s="280"/>
      <c r="G54" s="280"/>
      <c r="H54" s="280"/>
      <c r="I54" s="280"/>
      <c r="J54" s="280"/>
      <c r="K54" s="280"/>
      <c r="L54" s="280"/>
      <c r="M54" s="280"/>
      <c r="N54" s="280"/>
      <c r="O54" s="280"/>
    </row>
    <row r="56" spans="1:15" ht="56.25" customHeight="1">
      <c r="A56" s="83" t="s">
        <v>124</v>
      </c>
      <c r="B56" s="281" t="s">
        <v>73</v>
      </c>
      <c r="C56" s="281"/>
      <c r="D56" s="281" t="s">
        <v>69</v>
      </c>
      <c r="E56" s="281"/>
      <c r="F56" s="281" t="s">
        <v>70</v>
      </c>
      <c r="G56" s="281"/>
      <c r="H56" s="281" t="s">
        <v>89</v>
      </c>
      <c r="I56" s="281"/>
      <c r="J56" s="281"/>
      <c r="K56" s="293" t="s">
        <v>86</v>
      </c>
      <c r="L56" s="294"/>
      <c r="M56" s="293" t="s">
        <v>36</v>
      </c>
      <c r="N56" s="314"/>
      <c r="O56" s="294"/>
    </row>
    <row r="57" spans="1:15">
      <c r="A57" s="31">
        <v>1</v>
      </c>
      <c r="B57" s="303">
        <v>2</v>
      </c>
      <c r="C57" s="303"/>
      <c r="D57" s="303">
        <v>3</v>
      </c>
      <c r="E57" s="303"/>
      <c r="F57" s="303">
        <v>4</v>
      </c>
      <c r="G57" s="303"/>
      <c r="H57" s="303">
        <v>5</v>
      </c>
      <c r="I57" s="303"/>
      <c r="J57" s="303"/>
      <c r="K57" s="303">
        <v>6</v>
      </c>
      <c r="L57" s="303"/>
      <c r="M57" s="304">
        <v>7</v>
      </c>
      <c r="N57" s="305"/>
      <c r="O57" s="331"/>
    </row>
    <row r="58" spans="1:15">
      <c r="A58" s="91"/>
      <c r="B58" s="299"/>
      <c r="C58" s="299"/>
      <c r="D58" s="292"/>
      <c r="E58" s="292"/>
      <c r="F58" s="332" t="s">
        <v>256</v>
      </c>
      <c r="G58" s="332"/>
      <c r="H58" s="327"/>
      <c r="I58" s="327"/>
      <c r="J58" s="327"/>
      <c r="K58" s="325"/>
      <c r="L58" s="326"/>
      <c r="M58" s="292"/>
      <c r="N58" s="292"/>
      <c r="O58" s="292"/>
    </row>
    <row r="59" spans="1:15">
      <c r="A59" s="91"/>
      <c r="B59" s="338"/>
      <c r="C59" s="339"/>
      <c r="D59" s="325"/>
      <c r="E59" s="326"/>
      <c r="F59" s="336"/>
      <c r="G59" s="337"/>
      <c r="H59" s="328"/>
      <c r="I59" s="329"/>
      <c r="J59" s="330"/>
      <c r="K59" s="325"/>
      <c r="L59" s="326"/>
      <c r="M59" s="325"/>
      <c r="N59" s="334"/>
      <c r="O59" s="326"/>
    </row>
    <row r="60" spans="1:15">
      <c r="A60" s="91"/>
      <c r="B60" s="300"/>
      <c r="C60" s="335"/>
      <c r="D60" s="325"/>
      <c r="E60" s="326"/>
      <c r="F60" s="336"/>
      <c r="G60" s="337"/>
      <c r="H60" s="328"/>
      <c r="I60" s="329"/>
      <c r="J60" s="330"/>
      <c r="K60" s="325"/>
      <c r="L60" s="326"/>
      <c r="M60" s="325"/>
      <c r="N60" s="334"/>
      <c r="O60" s="326"/>
    </row>
    <row r="61" spans="1:15">
      <c r="A61" s="91"/>
      <c r="B61" s="299"/>
      <c r="C61" s="299"/>
      <c r="D61" s="292"/>
      <c r="E61" s="292"/>
      <c r="F61" s="332"/>
      <c r="G61" s="332"/>
      <c r="H61" s="327"/>
      <c r="I61" s="327"/>
      <c r="J61" s="327"/>
      <c r="K61" s="325"/>
      <c r="L61" s="326"/>
      <c r="M61" s="292"/>
      <c r="N61" s="292"/>
      <c r="O61" s="292"/>
    </row>
    <row r="62" spans="1:15">
      <c r="A62" s="96" t="s">
        <v>58</v>
      </c>
      <c r="B62" s="303" t="s">
        <v>37</v>
      </c>
      <c r="C62" s="303"/>
      <c r="D62" s="303" t="s">
        <v>37</v>
      </c>
      <c r="E62" s="303"/>
      <c r="F62" s="303" t="s">
        <v>37</v>
      </c>
      <c r="G62" s="303"/>
      <c r="H62" s="327"/>
      <c r="I62" s="327"/>
      <c r="J62" s="327"/>
      <c r="K62" s="325"/>
      <c r="L62" s="326"/>
      <c r="M62" s="292"/>
      <c r="N62" s="292"/>
      <c r="O62" s="292"/>
    </row>
    <row r="63" spans="1:15">
      <c r="A63" s="81"/>
      <c r="B63" s="80"/>
      <c r="C63" s="80"/>
      <c r="D63" s="80"/>
      <c r="E63" s="80"/>
      <c r="F63" s="80"/>
      <c r="G63" s="80"/>
      <c r="H63" s="80"/>
      <c r="I63" s="80"/>
      <c r="J63" s="80"/>
      <c r="K63" s="97"/>
      <c r="L63" s="97"/>
      <c r="M63" s="97"/>
      <c r="N63" s="97"/>
      <c r="O63" s="97"/>
    </row>
    <row r="64" spans="1:15">
      <c r="A64" s="280" t="s">
        <v>75</v>
      </c>
      <c r="B64" s="280"/>
      <c r="C64" s="280"/>
      <c r="D64" s="280"/>
      <c r="E64" s="280"/>
      <c r="F64" s="280"/>
      <c r="G64" s="280"/>
      <c r="H64" s="280"/>
      <c r="I64" s="280"/>
      <c r="J64" s="280"/>
      <c r="K64" s="280"/>
      <c r="L64" s="280"/>
      <c r="M64" s="280"/>
      <c r="N64" s="280"/>
      <c r="O64" s="280"/>
    </row>
    <row r="65" spans="1:15" ht="15" customHeight="1">
      <c r="A65" s="82"/>
      <c r="B65" s="82"/>
      <c r="C65" s="82"/>
      <c r="D65" s="82"/>
      <c r="E65" s="82"/>
      <c r="F65" s="82"/>
      <c r="G65" s="82"/>
      <c r="H65" s="82"/>
      <c r="I65" s="98"/>
    </row>
    <row r="66" spans="1:15" ht="42.75" customHeight="1">
      <c r="A66" s="281" t="s">
        <v>68</v>
      </c>
      <c r="B66" s="281"/>
      <c r="C66" s="281"/>
      <c r="D66" s="281" t="s">
        <v>242</v>
      </c>
      <c r="E66" s="281"/>
      <c r="F66" s="281" t="s">
        <v>243</v>
      </c>
      <c r="G66" s="281"/>
      <c r="H66" s="281"/>
      <c r="I66" s="281"/>
      <c r="J66" s="281" t="s">
        <v>246</v>
      </c>
      <c r="K66" s="281"/>
      <c r="L66" s="281"/>
      <c r="M66" s="281"/>
      <c r="N66" s="281" t="s">
        <v>247</v>
      </c>
      <c r="O66" s="281"/>
    </row>
    <row r="67" spans="1:15" ht="42.75" customHeight="1">
      <c r="A67" s="281"/>
      <c r="B67" s="281"/>
      <c r="C67" s="281"/>
      <c r="D67" s="281"/>
      <c r="E67" s="281"/>
      <c r="F67" s="303" t="s">
        <v>244</v>
      </c>
      <c r="G67" s="303"/>
      <c r="H67" s="281" t="s">
        <v>245</v>
      </c>
      <c r="I67" s="281"/>
      <c r="J67" s="303" t="s">
        <v>244</v>
      </c>
      <c r="K67" s="303"/>
      <c r="L67" s="281" t="s">
        <v>245</v>
      </c>
      <c r="M67" s="281"/>
      <c r="N67" s="281"/>
      <c r="O67" s="281"/>
    </row>
    <row r="68" spans="1:15">
      <c r="A68" s="281">
        <v>1</v>
      </c>
      <c r="B68" s="281"/>
      <c r="C68" s="281"/>
      <c r="D68" s="293">
        <v>2</v>
      </c>
      <c r="E68" s="294"/>
      <c r="F68" s="293">
        <v>3</v>
      </c>
      <c r="G68" s="294"/>
      <c r="H68" s="304">
        <v>4</v>
      </c>
      <c r="I68" s="331"/>
      <c r="J68" s="304">
        <v>5</v>
      </c>
      <c r="K68" s="331"/>
      <c r="L68" s="304">
        <v>6</v>
      </c>
      <c r="M68" s="331"/>
      <c r="N68" s="304">
        <v>7</v>
      </c>
      <c r="O68" s="331"/>
    </row>
    <row r="69" spans="1:15" ht="20.100000000000001" customHeight="1">
      <c r="A69" s="333" t="s">
        <v>311</v>
      </c>
      <c r="B69" s="333"/>
      <c r="C69" s="333"/>
      <c r="D69" s="325"/>
      <c r="E69" s="326"/>
      <c r="F69" s="325"/>
      <c r="G69" s="326"/>
      <c r="H69" s="325"/>
      <c r="I69" s="326"/>
      <c r="J69" s="325"/>
      <c r="K69" s="326"/>
      <c r="L69" s="325"/>
      <c r="M69" s="326"/>
      <c r="N69" s="325"/>
      <c r="O69" s="326"/>
    </row>
    <row r="70" spans="1:15" ht="20.100000000000001" customHeight="1">
      <c r="A70" s="333" t="s">
        <v>102</v>
      </c>
      <c r="B70" s="333"/>
      <c r="C70" s="333"/>
      <c r="D70" s="325"/>
      <c r="E70" s="326"/>
      <c r="F70" s="325"/>
      <c r="G70" s="326"/>
      <c r="H70" s="325"/>
      <c r="I70" s="326"/>
      <c r="J70" s="325"/>
      <c r="K70" s="326"/>
      <c r="L70" s="325"/>
      <c r="M70" s="326"/>
      <c r="N70" s="325"/>
      <c r="O70" s="326"/>
    </row>
    <row r="71" spans="1:15" ht="20.100000000000001" customHeight="1">
      <c r="A71" s="333"/>
      <c r="B71" s="333"/>
      <c r="C71" s="333"/>
      <c r="D71" s="325"/>
      <c r="E71" s="326"/>
      <c r="F71" s="325"/>
      <c r="G71" s="326"/>
      <c r="H71" s="325"/>
      <c r="I71" s="326"/>
      <c r="J71" s="325"/>
      <c r="K71" s="326"/>
      <c r="L71" s="325"/>
      <c r="M71" s="326"/>
      <c r="N71" s="325"/>
      <c r="O71" s="326"/>
    </row>
    <row r="72" spans="1:15" ht="20.100000000000001" customHeight="1">
      <c r="A72" s="333" t="s">
        <v>312</v>
      </c>
      <c r="B72" s="333"/>
      <c r="C72" s="333"/>
      <c r="D72" s="325"/>
      <c r="E72" s="326"/>
      <c r="F72" s="325"/>
      <c r="G72" s="326"/>
      <c r="H72" s="325"/>
      <c r="I72" s="326"/>
      <c r="J72" s="325"/>
      <c r="K72" s="326"/>
      <c r="L72" s="325"/>
      <c r="M72" s="326"/>
      <c r="N72" s="325"/>
      <c r="O72" s="326"/>
    </row>
    <row r="73" spans="1:15" ht="20.100000000000001" customHeight="1">
      <c r="A73" s="333" t="s">
        <v>459</v>
      </c>
      <c r="B73" s="333"/>
      <c r="C73" s="333"/>
      <c r="D73" s="325"/>
      <c r="E73" s="326"/>
      <c r="F73" s="325"/>
      <c r="G73" s="326"/>
      <c r="H73" s="325"/>
      <c r="I73" s="326"/>
      <c r="J73" s="325"/>
      <c r="K73" s="326"/>
      <c r="L73" s="325"/>
      <c r="M73" s="326"/>
      <c r="N73" s="325"/>
      <c r="O73" s="326"/>
    </row>
    <row r="74" spans="1:15" ht="20.100000000000001" customHeight="1">
      <c r="A74" s="333"/>
      <c r="B74" s="333"/>
      <c r="C74" s="333"/>
      <c r="D74" s="325"/>
      <c r="E74" s="326"/>
      <c r="F74" s="325"/>
      <c r="G74" s="326"/>
      <c r="H74" s="325"/>
      <c r="I74" s="326"/>
      <c r="J74" s="325"/>
      <c r="K74" s="326"/>
      <c r="L74" s="325"/>
      <c r="M74" s="326"/>
      <c r="N74" s="325"/>
      <c r="O74" s="326"/>
    </row>
    <row r="75" spans="1:15" ht="20.100000000000001" customHeight="1">
      <c r="A75" s="333" t="s">
        <v>313</v>
      </c>
      <c r="B75" s="333"/>
      <c r="C75" s="333"/>
      <c r="D75" s="325"/>
      <c r="E75" s="326"/>
      <c r="F75" s="325"/>
      <c r="G75" s="326"/>
      <c r="H75" s="325"/>
      <c r="I75" s="326"/>
      <c r="J75" s="325"/>
      <c r="K75" s="326"/>
      <c r="L75" s="325"/>
      <c r="M75" s="326"/>
      <c r="N75" s="325"/>
      <c r="O75" s="326"/>
    </row>
    <row r="76" spans="1:15" ht="20.100000000000001" customHeight="1">
      <c r="A76" s="333" t="s">
        <v>102</v>
      </c>
      <c r="B76" s="333"/>
      <c r="C76" s="333"/>
      <c r="D76" s="325"/>
      <c r="E76" s="326"/>
      <c r="F76" s="325"/>
      <c r="G76" s="326"/>
      <c r="H76" s="325"/>
      <c r="I76" s="326"/>
      <c r="J76" s="325"/>
      <c r="K76" s="326"/>
      <c r="L76" s="325"/>
      <c r="M76" s="326"/>
      <c r="N76" s="325"/>
      <c r="O76" s="326"/>
    </row>
    <row r="77" spans="1:15" ht="20.100000000000001" customHeight="1">
      <c r="A77" s="333"/>
      <c r="B77" s="333"/>
      <c r="C77" s="333"/>
      <c r="D77" s="325"/>
      <c r="E77" s="326"/>
      <c r="F77" s="325"/>
      <c r="G77" s="326"/>
      <c r="H77" s="325"/>
      <c r="I77" s="326"/>
      <c r="J77" s="325"/>
      <c r="K77" s="326"/>
      <c r="L77" s="325"/>
      <c r="M77" s="326"/>
      <c r="N77" s="325"/>
      <c r="O77" s="326"/>
    </row>
    <row r="78" spans="1:15" ht="24.95" customHeight="1">
      <c r="A78" s="333" t="s">
        <v>58</v>
      </c>
      <c r="B78" s="333"/>
      <c r="C78" s="333"/>
      <c r="D78" s="325"/>
      <c r="E78" s="326"/>
      <c r="F78" s="325"/>
      <c r="G78" s="326"/>
      <c r="H78" s="325"/>
      <c r="I78" s="326"/>
      <c r="J78" s="325"/>
      <c r="K78" s="326"/>
      <c r="L78" s="325"/>
      <c r="M78" s="326"/>
      <c r="N78" s="325"/>
      <c r="O78" s="326"/>
    </row>
    <row r="79" spans="1:15">
      <c r="C79" s="108"/>
      <c r="D79" s="108"/>
      <c r="E79" s="108"/>
    </row>
    <row r="80" spans="1:15">
      <c r="C80" s="108"/>
      <c r="D80" s="108"/>
      <c r="E80" s="108"/>
    </row>
    <row r="81" spans="3:5">
      <c r="C81" s="108"/>
      <c r="D81" s="108"/>
      <c r="E81" s="108"/>
    </row>
    <row r="82" spans="3:5">
      <c r="C82" s="108"/>
      <c r="D82" s="108"/>
      <c r="E82" s="108"/>
    </row>
    <row r="83" spans="3:5">
      <c r="C83" s="108"/>
      <c r="D83" s="108"/>
      <c r="E83" s="108"/>
    </row>
    <row r="84" spans="3:5">
      <c r="C84" s="108"/>
      <c r="D84" s="108"/>
      <c r="E84" s="108"/>
    </row>
    <row r="85" spans="3:5">
      <c r="C85" s="108"/>
      <c r="D85" s="108"/>
      <c r="E85" s="108"/>
    </row>
    <row r="86" spans="3:5">
      <c r="C86" s="108"/>
      <c r="D86" s="108"/>
      <c r="E86" s="108"/>
    </row>
    <row r="87" spans="3:5">
      <c r="C87" s="108"/>
      <c r="D87" s="108"/>
      <c r="E87" s="108"/>
    </row>
    <row r="88" spans="3:5">
      <c r="C88" s="108"/>
      <c r="D88" s="108"/>
      <c r="E88" s="108"/>
    </row>
    <row r="89" spans="3:5">
      <c r="C89" s="108"/>
      <c r="D89" s="108"/>
      <c r="E89" s="108"/>
    </row>
    <row r="90" spans="3:5">
      <c r="C90" s="108"/>
      <c r="D90" s="108"/>
      <c r="E90" s="108"/>
    </row>
    <row r="91" spans="3:5">
      <c r="C91" s="108"/>
      <c r="D91" s="108"/>
      <c r="E91" s="108"/>
    </row>
    <row r="92" spans="3:5">
      <c r="C92" s="108"/>
      <c r="D92" s="108"/>
      <c r="E92" s="108"/>
    </row>
  </sheetData>
  <mergeCells count="306">
    <mergeCell ref="D30:E30"/>
    <mergeCell ref="N31:O31"/>
    <mergeCell ref="L31:M31"/>
    <mergeCell ref="J31:K31"/>
    <mergeCell ref="H33:I33"/>
    <mergeCell ref="D31:E31"/>
    <mergeCell ref="F31:G31"/>
    <mergeCell ref="F33:G33"/>
    <mergeCell ref="L30:M30"/>
    <mergeCell ref="A32:O32"/>
    <mergeCell ref="H30:I30"/>
    <mergeCell ref="H31:I31"/>
    <mergeCell ref="J30:K30"/>
    <mergeCell ref="N30:O30"/>
    <mergeCell ref="L35:M35"/>
    <mergeCell ref="J35:K35"/>
    <mergeCell ref="H34:I34"/>
    <mergeCell ref="N33:O33"/>
    <mergeCell ref="H35:I35"/>
    <mergeCell ref="N34:O34"/>
    <mergeCell ref="N35:O35"/>
    <mergeCell ref="L33:M33"/>
    <mergeCell ref="J33:K33"/>
    <mergeCell ref="L34:M34"/>
    <mergeCell ref="J34:K34"/>
    <mergeCell ref="D25:E25"/>
    <mergeCell ref="L29:M29"/>
    <mergeCell ref="J29:K29"/>
    <mergeCell ref="J25:K25"/>
    <mergeCell ref="F26:G26"/>
    <mergeCell ref="J26:K26"/>
    <mergeCell ref="H27:I27"/>
    <mergeCell ref="J27:K27"/>
    <mergeCell ref="D34:E34"/>
    <mergeCell ref="N26:O26"/>
    <mergeCell ref="A24:O24"/>
    <mergeCell ref="H23:I23"/>
    <mergeCell ref="H25:I25"/>
    <mergeCell ref="H26:I26"/>
    <mergeCell ref="D23:E23"/>
    <mergeCell ref="B25:C25"/>
    <mergeCell ref="B23:C23"/>
    <mergeCell ref="N23:O23"/>
    <mergeCell ref="B27:C27"/>
    <mergeCell ref="D27:E27"/>
    <mergeCell ref="N29:O29"/>
    <mergeCell ref="L27:M27"/>
    <mergeCell ref="J23:K23"/>
    <mergeCell ref="F25:G25"/>
    <mergeCell ref="L23:M23"/>
    <mergeCell ref="N25:O25"/>
    <mergeCell ref="L25:M25"/>
    <mergeCell ref="L26:M26"/>
    <mergeCell ref="J21:K21"/>
    <mergeCell ref="H21:I21"/>
    <mergeCell ref="H22:I22"/>
    <mergeCell ref="J22:K22"/>
    <mergeCell ref="N27:O27"/>
    <mergeCell ref="D29:E29"/>
    <mergeCell ref="H29:I29"/>
    <mergeCell ref="A28:O28"/>
    <mergeCell ref="B29:C29"/>
    <mergeCell ref="F29:G29"/>
    <mergeCell ref="N11:O11"/>
    <mergeCell ref="N12:O12"/>
    <mergeCell ref="J14:K14"/>
    <mergeCell ref="L15:M15"/>
    <mergeCell ref="L14:M14"/>
    <mergeCell ref="A13:O13"/>
    <mergeCell ref="J15:K15"/>
    <mergeCell ref="N14:O14"/>
    <mergeCell ref="B14:C14"/>
    <mergeCell ref="B15:C15"/>
    <mergeCell ref="L12:M12"/>
    <mergeCell ref="H11:I11"/>
    <mergeCell ref="J11:K11"/>
    <mergeCell ref="L11:M11"/>
    <mergeCell ref="H12:I12"/>
    <mergeCell ref="J12:K12"/>
    <mergeCell ref="N15:O15"/>
    <mergeCell ref="H14:I14"/>
    <mergeCell ref="F15:G15"/>
    <mergeCell ref="D16:E16"/>
    <mergeCell ref="F16:G16"/>
    <mergeCell ref="J16:K16"/>
    <mergeCell ref="H16:I16"/>
    <mergeCell ref="N16:O16"/>
    <mergeCell ref="L16:M16"/>
    <mergeCell ref="H15:I15"/>
    <mergeCell ref="L17:M17"/>
    <mergeCell ref="J19:K19"/>
    <mergeCell ref="H19:I19"/>
    <mergeCell ref="J18:K18"/>
    <mergeCell ref="H17:I17"/>
    <mergeCell ref="H18:I18"/>
    <mergeCell ref="L18:M18"/>
    <mergeCell ref="J17:K17"/>
    <mergeCell ref="N19:O19"/>
    <mergeCell ref="N21:O21"/>
    <mergeCell ref="N22:O22"/>
    <mergeCell ref="N17:O17"/>
    <mergeCell ref="N18:O18"/>
    <mergeCell ref="A20:O20"/>
    <mergeCell ref="F21:G21"/>
    <mergeCell ref="F22:G22"/>
    <mergeCell ref="B22:C22"/>
    <mergeCell ref="L22:M22"/>
    <mergeCell ref="L21:M21"/>
    <mergeCell ref="B16:C16"/>
    <mergeCell ref="B19:C19"/>
    <mergeCell ref="D21:E21"/>
    <mergeCell ref="B17:C17"/>
    <mergeCell ref="B18:C18"/>
    <mergeCell ref="D17:E17"/>
    <mergeCell ref="D18:E18"/>
    <mergeCell ref="B21:C21"/>
    <mergeCell ref="L19:M19"/>
    <mergeCell ref="F77:G77"/>
    <mergeCell ref="L78:M78"/>
    <mergeCell ref="L77:M77"/>
    <mergeCell ref="B35:C35"/>
    <mergeCell ref="B34:C34"/>
    <mergeCell ref="D26:E26"/>
    <mergeCell ref="B30:C30"/>
    <mergeCell ref="B26:C26"/>
    <mergeCell ref="D35:E35"/>
    <mergeCell ref="B33:C33"/>
    <mergeCell ref="J76:K76"/>
    <mergeCell ref="D76:E76"/>
    <mergeCell ref="F76:G76"/>
    <mergeCell ref="D75:E75"/>
    <mergeCell ref="N78:O78"/>
    <mergeCell ref="D78:E78"/>
    <mergeCell ref="F78:G78"/>
    <mergeCell ref="N77:O77"/>
    <mergeCell ref="H78:I78"/>
    <mergeCell ref="J78:K78"/>
    <mergeCell ref="J75:K75"/>
    <mergeCell ref="L76:M76"/>
    <mergeCell ref="H76:I76"/>
    <mergeCell ref="H73:I73"/>
    <mergeCell ref="H72:I72"/>
    <mergeCell ref="L73:M73"/>
    <mergeCell ref="J72:K72"/>
    <mergeCell ref="L72:M72"/>
    <mergeCell ref="J73:K73"/>
    <mergeCell ref="H75:I75"/>
    <mergeCell ref="N76:O76"/>
    <mergeCell ref="N74:O74"/>
    <mergeCell ref="N73:O73"/>
    <mergeCell ref="H77:I77"/>
    <mergeCell ref="J77:K77"/>
    <mergeCell ref="N75:O75"/>
    <mergeCell ref="L74:M74"/>
    <mergeCell ref="L75:M75"/>
    <mergeCell ref="H74:I74"/>
    <mergeCell ref="J74:K74"/>
    <mergeCell ref="B60:C60"/>
    <mergeCell ref="D60:E60"/>
    <mergeCell ref="F60:G60"/>
    <mergeCell ref="D57:E57"/>
    <mergeCell ref="B57:C57"/>
    <mergeCell ref="F57:G57"/>
    <mergeCell ref="B59:C59"/>
    <mergeCell ref="D59:E59"/>
    <mergeCell ref="F59:G59"/>
    <mergeCell ref="F58:G58"/>
    <mergeCell ref="M60:O60"/>
    <mergeCell ref="M59:O59"/>
    <mergeCell ref="H60:J60"/>
    <mergeCell ref="H57:J57"/>
    <mergeCell ref="K59:L59"/>
    <mergeCell ref="M57:O57"/>
    <mergeCell ref="M58:O58"/>
    <mergeCell ref="K57:L57"/>
    <mergeCell ref="K58:L58"/>
    <mergeCell ref="K60:L60"/>
    <mergeCell ref="A78:C78"/>
    <mergeCell ref="A69:C69"/>
    <mergeCell ref="A77:C77"/>
    <mergeCell ref="D69:E69"/>
    <mergeCell ref="A70:C70"/>
    <mergeCell ref="D74:E74"/>
    <mergeCell ref="D71:E71"/>
    <mergeCell ref="D73:E73"/>
    <mergeCell ref="D70:E70"/>
    <mergeCell ref="D77:E77"/>
    <mergeCell ref="A68:C68"/>
    <mergeCell ref="A75:C75"/>
    <mergeCell ref="A76:C76"/>
    <mergeCell ref="A73:C73"/>
    <mergeCell ref="A74:C74"/>
    <mergeCell ref="F75:G75"/>
    <mergeCell ref="D72:E72"/>
    <mergeCell ref="F73:G73"/>
    <mergeCell ref="F74:G74"/>
    <mergeCell ref="A71:C71"/>
    <mergeCell ref="A72:C72"/>
    <mergeCell ref="L71:M71"/>
    <mergeCell ref="H71:I71"/>
    <mergeCell ref="J71:K71"/>
    <mergeCell ref="F71:G71"/>
    <mergeCell ref="K61:L61"/>
    <mergeCell ref="F62:G62"/>
    <mergeCell ref="L67:M67"/>
    <mergeCell ref="M61:O61"/>
    <mergeCell ref="H62:J62"/>
    <mergeCell ref="F72:G72"/>
    <mergeCell ref="N71:O71"/>
    <mergeCell ref="N72:O72"/>
    <mergeCell ref="D68:E68"/>
    <mergeCell ref="F68:G68"/>
    <mergeCell ref="L69:M69"/>
    <mergeCell ref="J66:M66"/>
    <mergeCell ref="L70:M70"/>
    <mergeCell ref="L68:M68"/>
    <mergeCell ref="J70:K70"/>
    <mergeCell ref="J68:K68"/>
    <mergeCell ref="J69:K69"/>
    <mergeCell ref="B61:C61"/>
    <mergeCell ref="D61:E61"/>
    <mergeCell ref="F66:I66"/>
    <mergeCell ref="H67:I67"/>
    <mergeCell ref="D66:E67"/>
    <mergeCell ref="F61:G61"/>
    <mergeCell ref="H61:J61"/>
    <mergeCell ref="A64:O64"/>
    <mergeCell ref="B62:C62"/>
    <mergeCell ref="D62:E62"/>
    <mergeCell ref="N70:O70"/>
    <mergeCell ref="F70:G70"/>
    <mergeCell ref="F67:G67"/>
    <mergeCell ref="H68:I68"/>
    <mergeCell ref="H69:I69"/>
    <mergeCell ref="F69:G69"/>
    <mergeCell ref="N66:O67"/>
    <mergeCell ref="N68:O68"/>
    <mergeCell ref="J67:K67"/>
    <mergeCell ref="H70:I70"/>
    <mergeCell ref="A66:C67"/>
    <mergeCell ref="N69:O69"/>
    <mergeCell ref="B56:C56"/>
    <mergeCell ref="D56:E56"/>
    <mergeCell ref="B58:C58"/>
    <mergeCell ref="H58:J58"/>
    <mergeCell ref="D58:E58"/>
    <mergeCell ref="H59:J59"/>
    <mergeCell ref="K62:L62"/>
    <mergeCell ref="M62:O62"/>
    <mergeCell ref="N1:O1"/>
    <mergeCell ref="N2:O2"/>
    <mergeCell ref="A3:O3"/>
    <mergeCell ref="A4:O4"/>
    <mergeCell ref="A54:O54"/>
    <mergeCell ref="F56:G56"/>
    <mergeCell ref="H56:J56"/>
    <mergeCell ref="K56:L56"/>
    <mergeCell ref="M56:O56"/>
    <mergeCell ref="B31:C31"/>
    <mergeCell ref="A7:O7"/>
    <mergeCell ref="A9:O9"/>
    <mergeCell ref="A52:C52"/>
    <mergeCell ref="A49:C49"/>
    <mergeCell ref="A51:C51"/>
    <mergeCell ref="A50:C50"/>
    <mergeCell ref="A45:O45"/>
    <mergeCell ref="A47:C48"/>
    <mergeCell ref="D47:F47"/>
    <mergeCell ref="O47:O48"/>
    <mergeCell ref="G47:I47"/>
    <mergeCell ref="J47:L47"/>
    <mergeCell ref="M47:N47"/>
    <mergeCell ref="A5:O5"/>
    <mergeCell ref="A6:O6"/>
    <mergeCell ref="F42:O42"/>
    <mergeCell ref="B42:E42"/>
    <mergeCell ref="A37:O37"/>
    <mergeCell ref="F41:O41"/>
    <mergeCell ref="B41:E41"/>
    <mergeCell ref="F11:G11"/>
    <mergeCell ref="F12:G12"/>
    <mergeCell ref="B12:C12"/>
    <mergeCell ref="D12:E12"/>
    <mergeCell ref="M43:O43"/>
    <mergeCell ref="M44:O44"/>
    <mergeCell ref="F40:O40"/>
    <mergeCell ref="B40:E40"/>
    <mergeCell ref="A39:O39"/>
    <mergeCell ref="D33:E33"/>
    <mergeCell ref="F35:G35"/>
    <mergeCell ref="F14:G14"/>
    <mergeCell ref="F18:G18"/>
    <mergeCell ref="F19:G19"/>
    <mergeCell ref="F23:G23"/>
    <mergeCell ref="F27:G27"/>
    <mergeCell ref="F17:G17"/>
    <mergeCell ref="F34:G34"/>
    <mergeCell ref="F30:G30"/>
    <mergeCell ref="D10:E10"/>
    <mergeCell ref="B10:C10"/>
    <mergeCell ref="D22:E22"/>
    <mergeCell ref="D14:E14"/>
    <mergeCell ref="D15:E15"/>
    <mergeCell ref="D19:E19"/>
    <mergeCell ref="B11:C11"/>
    <mergeCell ref="D11:E11"/>
  </mergeCells>
  <phoneticPr fontId="3" type="noConversion"/>
  <pageMargins left="0.59055118110236227" right="0.59055118110236227" top="0.78740157480314965" bottom="0.39370078740157483" header="0.31496062992125984" footer="0.15748031496062992"/>
  <pageSetup paperSize="9" scale="45" orientation="landscape" horizontalDpi="1200" verticalDpi="1200" r:id="rId1"/>
  <headerFooter alignWithMargins="0"/>
  <rowBreaks count="1" manualBreakCount="1">
    <brk id="38" max="1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sheetPr>
  <dimension ref="A1:AW71"/>
  <sheetViews>
    <sheetView tabSelected="1" view="pageBreakPreview" topLeftCell="I27" zoomScale="45" zoomScaleNormal="50" zoomScaleSheetLayoutView="45" workbookViewId="0">
      <selection activeCell="D69" sqref="D69"/>
    </sheetView>
  </sheetViews>
  <sheetFormatPr defaultRowHeight="20.25" outlineLevelRow="1"/>
  <cols>
    <col min="1" max="2" width="4.42578125" style="79" customWidth="1"/>
    <col min="3" max="3" width="28.7109375" style="79" customWidth="1"/>
    <col min="4" max="6" width="8.42578125" style="79" customWidth="1"/>
    <col min="7" max="9" width="11.28515625" style="79" customWidth="1"/>
    <col min="10" max="10" width="8.7109375" style="79" customWidth="1"/>
    <col min="11" max="11" width="7" style="79" customWidth="1"/>
    <col min="12" max="12" width="8.5703125" style="79" customWidth="1"/>
    <col min="13" max="13" width="12.28515625" style="79" customWidth="1"/>
    <col min="14" max="14" width="12.5703125" style="79" customWidth="1"/>
    <col min="15" max="15" width="14.5703125" style="79" customWidth="1"/>
    <col min="16" max="16" width="14" style="79" customWidth="1"/>
    <col min="17" max="17" width="12.5703125" style="79" customWidth="1"/>
    <col min="18" max="18" width="12.28515625" style="79" customWidth="1"/>
    <col min="19" max="19" width="14.5703125" style="79" customWidth="1"/>
    <col min="20" max="20" width="14" style="79" customWidth="1"/>
    <col min="21" max="21" width="12.5703125" style="79" customWidth="1"/>
    <col min="22" max="22" width="12.28515625" style="79" customWidth="1"/>
    <col min="23" max="23" width="14.85546875" style="79" customWidth="1"/>
    <col min="24" max="24" width="14" style="79" customWidth="1"/>
    <col min="25" max="25" width="12.5703125" style="79" customWidth="1"/>
    <col min="26" max="26" width="12.28515625" style="79" customWidth="1"/>
    <col min="27" max="27" width="14.5703125" style="79" customWidth="1"/>
    <col min="28" max="28" width="13.7109375" style="79" customWidth="1"/>
    <col min="29" max="29" width="12.28515625" style="79" customWidth="1"/>
    <col min="30" max="30" width="12" style="79" customWidth="1"/>
    <col min="31" max="31" width="14.5703125" style="79" customWidth="1"/>
    <col min="32" max="32" width="14" style="79" customWidth="1"/>
    <col min="33" max="49" width="9.140625" style="79"/>
    <col min="50" max="16384" width="9.140625" style="9"/>
  </cols>
  <sheetData>
    <row r="1" spans="1:49" ht="18.75" hidden="1" customHeight="1" outlineLevel="1">
      <c r="A1" s="80"/>
      <c r="B1" s="80"/>
      <c r="C1" s="80"/>
      <c r="D1" s="80"/>
      <c r="E1" s="80"/>
      <c r="F1" s="80"/>
      <c r="G1" s="80"/>
      <c r="H1" s="80"/>
      <c r="I1" s="80"/>
      <c r="J1" s="80"/>
      <c r="K1" s="80"/>
      <c r="L1" s="80"/>
      <c r="M1" s="80"/>
      <c r="N1" s="80"/>
      <c r="O1" s="80"/>
      <c r="P1" s="80"/>
      <c r="R1" s="117"/>
      <c r="S1" s="117"/>
      <c r="T1" s="117"/>
      <c r="U1" s="117"/>
      <c r="V1" s="117"/>
      <c r="AD1" s="323" t="s">
        <v>238</v>
      </c>
      <c r="AE1" s="323"/>
      <c r="AF1" s="323"/>
    </row>
    <row r="2" spans="1:49" ht="18.75" hidden="1" customHeight="1" outlineLevel="1">
      <c r="A2" s="80"/>
      <c r="B2" s="80"/>
      <c r="C2" s="80"/>
      <c r="D2" s="80"/>
      <c r="E2" s="80"/>
      <c r="F2" s="80"/>
      <c r="G2" s="80"/>
      <c r="H2" s="80"/>
      <c r="I2" s="80"/>
      <c r="J2" s="80"/>
      <c r="K2" s="80"/>
      <c r="L2" s="80"/>
      <c r="M2" s="80"/>
      <c r="N2" s="80"/>
      <c r="O2" s="80"/>
      <c r="P2" s="80"/>
      <c r="R2" s="117"/>
      <c r="S2" s="117"/>
      <c r="T2" s="117"/>
      <c r="U2" s="117"/>
      <c r="V2" s="117"/>
      <c r="AD2" s="323"/>
      <c r="AE2" s="323"/>
      <c r="AF2" s="323"/>
    </row>
    <row r="3" spans="1:49" s="20" customFormat="1" ht="18.75" customHeight="1" collapsed="1">
      <c r="A3" s="220" t="s">
        <v>249</v>
      </c>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78"/>
      <c r="AH3" s="78"/>
      <c r="AI3" s="78"/>
      <c r="AJ3" s="78"/>
      <c r="AK3" s="78"/>
      <c r="AL3" s="78"/>
      <c r="AM3" s="78"/>
      <c r="AN3" s="78"/>
      <c r="AO3" s="78"/>
      <c r="AP3" s="78"/>
      <c r="AQ3" s="78"/>
      <c r="AR3" s="78"/>
      <c r="AS3" s="78"/>
      <c r="AT3" s="78"/>
      <c r="AU3" s="78"/>
      <c r="AV3" s="78"/>
      <c r="AW3" s="78"/>
    </row>
    <row r="4" spans="1:49">
      <c r="A4" s="172"/>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row>
    <row r="5" spans="1:49" ht="27.75" customHeight="1">
      <c r="A5" s="376" t="s">
        <v>53</v>
      </c>
      <c r="B5" s="378" t="s">
        <v>193</v>
      </c>
      <c r="C5" s="379"/>
      <c r="D5" s="353" t="s">
        <v>194</v>
      </c>
      <c r="E5" s="374"/>
      <c r="F5" s="374"/>
      <c r="G5" s="230" t="s">
        <v>347</v>
      </c>
      <c r="H5" s="230"/>
      <c r="I5" s="230"/>
      <c r="J5" s="230"/>
      <c r="K5" s="230"/>
      <c r="L5" s="230"/>
      <c r="M5" s="230"/>
      <c r="N5" s="353" t="s">
        <v>195</v>
      </c>
      <c r="O5" s="374"/>
      <c r="P5" s="374"/>
      <c r="Q5" s="354"/>
      <c r="R5" s="361" t="s">
        <v>302</v>
      </c>
      <c r="S5" s="362"/>
      <c r="T5" s="362"/>
      <c r="U5" s="362"/>
      <c r="V5" s="362"/>
      <c r="W5" s="362"/>
      <c r="X5" s="362"/>
      <c r="Y5" s="362"/>
      <c r="Z5" s="362"/>
      <c r="AA5" s="362"/>
      <c r="AB5" s="362"/>
      <c r="AC5" s="362"/>
      <c r="AD5" s="362"/>
      <c r="AE5" s="362"/>
      <c r="AF5" s="363"/>
    </row>
    <row r="6" spans="1:49" ht="48.75" customHeight="1">
      <c r="A6" s="377"/>
      <c r="B6" s="380"/>
      <c r="C6" s="381"/>
      <c r="D6" s="355"/>
      <c r="E6" s="375"/>
      <c r="F6" s="375"/>
      <c r="G6" s="230"/>
      <c r="H6" s="230"/>
      <c r="I6" s="230"/>
      <c r="J6" s="230"/>
      <c r="K6" s="230"/>
      <c r="L6" s="230"/>
      <c r="M6" s="230"/>
      <c r="N6" s="355"/>
      <c r="O6" s="375"/>
      <c r="P6" s="375"/>
      <c r="Q6" s="356"/>
      <c r="R6" s="384" t="s">
        <v>196</v>
      </c>
      <c r="S6" s="385"/>
      <c r="T6" s="386"/>
      <c r="U6" s="384" t="s">
        <v>197</v>
      </c>
      <c r="V6" s="385"/>
      <c r="W6" s="386"/>
      <c r="X6" s="384" t="s">
        <v>41</v>
      </c>
      <c r="Y6" s="385"/>
      <c r="Z6" s="386"/>
      <c r="AA6" s="361" t="s">
        <v>198</v>
      </c>
      <c r="AB6" s="362"/>
      <c r="AC6" s="363"/>
      <c r="AD6" s="361" t="s">
        <v>199</v>
      </c>
      <c r="AE6" s="362"/>
      <c r="AF6" s="363"/>
    </row>
    <row r="7" spans="1:49" ht="18.75" customHeight="1">
      <c r="A7" s="173">
        <v>1</v>
      </c>
      <c r="B7" s="382">
        <v>2</v>
      </c>
      <c r="C7" s="383"/>
      <c r="D7" s="293">
        <v>3</v>
      </c>
      <c r="E7" s="314"/>
      <c r="F7" s="314"/>
      <c r="G7" s="281">
        <v>4</v>
      </c>
      <c r="H7" s="281"/>
      <c r="I7" s="281"/>
      <c r="J7" s="281"/>
      <c r="K7" s="281"/>
      <c r="L7" s="281"/>
      <c r="M7" s="281"/>
      <c r="N7" s="293">
        <v>5</v>
      </c>
      <c r="O7" s="314"/>
      <c r="P7" s="314"/>
      <c r="Q7" s="294"/>
      <c r="R7" s="293">
        <v>6</v>
      </c>
      <c r="S7" s="314"/>
      <c r="T7" s="294"/>
      <c r="U7" s="293">
        <v>7</v>
      </c>
      <c r="V7" s="314"/>
      <c r="W7" s="294"/>
      <c r="X7" s="304">
        <v>8</v>
      </c>
      <c r="Y7" s="305"/>
      <c r="Z7" s="331"/>
      <c r="AA7" s="304">
        <v>9</v>
      </c>
      <c r="AB7" s="305"/>
      <c r="AC7" s="331"/>
      <c r="AD7" s="304">
        <v>10</v>
      </c>
      <c r="AE7" s="305"/>
      <c r="AF7" s="331"/>
    </row>
    <row r="8" spans="1:49" ht="20.100000000000001" customHeight="1">
      <c r="A8" s="173"/>
      <c r="B8" s="364"/>
      <c r="C8" s="365"/>
      <c r="D8" s="328"/>
      <c r="E8" s="329"/>
      <c r="F8" s="329"/>
      <c r="G8" s="327"/>
      <c r="H8" s="327"/>
      <c r="I8" s="327"/>
      <c r="J8" s="327"/>
      <c r="K8" s="327"/>
      <c r="L8" s="327"/>
      <c r="M8" s="327"/>
      <c r="N8" s="325"/>
      <c r="O8" s="334"/>
      <c r="P8" s="334"/>
      <c r="Q8" s="326"/>
      <c r="R8" s="325"/>
      <c r="S8" s="334"/>
      <c r="T8" s="326"/>
      <c r="U8" s="325"/>
      <c r="V8" s="334"/>
      <c r="W8" s="326"/>
      <c r="X8" s="325"/>
      <c r="Y8" s="334"/>
      <c r="Z8" s="326"/>
      <c r="AA8" s="325"/>
      <c r="AB8" s="334"/>
      <c r="AC8" s="326"/>
      <c r="AD8" s="325"/>
      <c r="AE8" s="334"/>
      <c r="AF8" s="326"/>
    </row>
    <row r="9" spans="1:49" ht="20.100000000000001" customHeight="1">
      <c r="A9" s="173"/>
      <c r="B9" s="364"/>
      <c r="C9" s="365"/>
      <c r="D9" s="328"/>
      <c r="E9" s="329"/>
      <c r="F9" s="329"/>
      <c r="G9" s="327"/>
      <c r="H9" s="327"/>
      <c r="I9" s="327"/>
      <c r="J9" s="327"/>
      <c r="K9" s="327"/>
      <c r="L9" s="327"/>
      <c r="M9" s="327"/>
      <c r="N9" s="325"/>
      <c r="O9" s="334"/>
      <c r="P9" s="334"/>
      <c r="Q9" s="326"/>
      <c r="R9" s="325"/>
      <c r="S9" s="334"/>
      <c r="T9" s="326"/>
      <c r="U9" s="325"/>
      <c r="V9" s="334"/>
      <c r="W9" s="326"/>
      <c r="X9" s="325"/>
      <c r="Y9" s="334"/>
      <c r="Z9" s="326"/>
      <c r="AA9" s="325"/>
      <c r="AB9" s="334"/>
      <c r="AC9" s="326"/>
      <c r="AD9" s="325"/>
      <c r="AE9" s="334"/>
      <c r="AF9" s="326"/>
    </row>
    <row r="10" spans="1:49" ht="20.100000000000001" customHeight="1">
      <c r="A10" s="173"/>
      <c r="B10" s="364"/>
      <c r="C10" s="365"/>
      <c r="D10" s="328"/>
      <c r="E10" s="329"/>
      <c r="F10" s="329"/>
      <c r="G10" s="327"/>
      <c r="H10" s="327"/>
      <c r="I10" s="327"/>
      <c r="J10" s="327"/>
      <c r="K10" s="327"/>
      <c r="L10" s="327"/>
      <c r="M10" s="327"/>
      <c r="N10" s="325"/>
      <c r="O10" s="334"/>
      <c r="P10" s="334"/>
      <c r="Q10" s="326"/>
      <c r="R10" s="325"/>
      <c r="S10" s="334"/>
      <c r="T10" s="326"/>
      <c r="U10" s="325"/>
      <c r="V10" s="334"/>
      <c r="W10" s="326"/>
      <c r="X10" s="325"/>
      <c r="Y10" s="334"/>
      <c r="Z10" s="326"/>
      <c r="AA10" s="325"/>
      <c r="AB10" s="334"/>
      <c r="AC10" s="326"/>
      <c r="AD10" s="325"/>
      <c r="AE10" s="334"/>
      <c r="AF10" s="326"/>
    </row>
    <row r="11" spans="1:49" ht="20.100000000000001" customHeight="1">
      <c r="A11" s="173"/>
      <c r="B11" s="364"/>
      <c r="C11" s="365"/>
      <c r="D11" s="328"/>
      <c r="E11" s="329"/>
      <c r="F11" s="329"/>
      <c r="G11" s="327"/>
      <c r="H11" s="327"/>
      <c r="I11" s="327"/>
      <c r="J11" s="327"/>
      <c r="K11" s="327"/>
      <c r="L11" s="327"/>
      <c r="M11" s="327"/>
      <c r="N11" s="325"/>
      <c r="O11" s="334"/>
      <c r="P11" s="334"/>
      <c r="Q11" s="326"/>
      <c r="R11" s="325"/>
      <c r="S11" s="334"/>
      <c r="T11" s="326"/>
      <c r="U11" s="325"/>
      <c r="V11" s="334"/>
      <c r="W11" s="326"/>
      <c r="X11" s="325"/>
      <c r="Y11" s="334"/>
      <c r="Z11" s="326"/>
      <c r="AA11" s="325"/>
      <c r="AB11" s="334"/>
      <c r="AC11" s="326"/>
      <c r="AD11" s="325"/>
      <c r="AE11" s="334"/>
      <c r="AF11" s="326"/>
    </row>
    <row r="12" spans="1:49" ht="24.95" customHeight="1">
      <c r="A12" s="371" t="s">
        <v>58</v>
      </c>
      <c r="B12" s="372"/>
      <c r="C12" s="372"/>
      <c r="D12" s="372"/>
      <c r="E12" s="372"/>
      <c r="F12" s="372"/>
      <c r="G12" s="372"/>
      <c r="H12" s="372"/>
      <c r="I12" s="372"/>
      <c r="J12" s="372"/>
      <c r="K12" s="372"/>
      <c r="L12" s="372"/>
      <c r="M12" s="373"/>
      <c r="N12" s="325"/>
      <c r="O12" s="334"/>
      <c r="P12" s="334"/>
      <c r="Q12" s="326"/>
      <c r="R12" s="325"/>
      <c r="S12" s="334"/>
      <c r="T12" s="326"/>
      <c r="U12" s="325"/>
      <c r="V12" s="334"/>
      <c r="W12" s="326"/>
      <c r="X12" s="325"/>
      <c r="Y12" s="334"/>
      <c r="Z12" s="326"/>
      <c r="AA12" s="325"/>
      <c r="AB12" s="334"/>
      <c r="AC12" s="326"/>
      <c r="AD12" s="325"/>
      <c r="AE12" s="334"/>
      <c r="AF12" s="326"/>
    </row>
    <row r="13" spans="1:49" ht="11.25" customHeight="1">
      <c r="A13" s="88"/>
      <c r="B13" s="88"/>
      <c r="C13" s="88"/>
      <c r="D13" s="88"/>
      <c r="E13" s="88"/>
      <c r="F13" s="88"/>
      <c r="G13" s="88"/>
      <c r="H13" s="88"/>
      <c r="I13" s="88"/>
      <c r="J13" s="88"/>
      <c r="K13" s="88"/>
      <c r="L13" s="88"/>
      <c r="M13" s="88"/>
      <c r="N13" s="86"/>
      <c r="O13" s="86"/>
      <c r="P13" s="86"/>
      <c r="Q13" s="86"/>
      <c r="R13" s="86"/>
      <c r="S13" s="86"/>
      <c r="T13" s="86"/>
      <c r="U13" s="86"/>
      <c r="V13" s="86"/>
      <c r="W13" s="86"/>
      <c r="X13" s="86"/>
      <c r="Y13" s="86"/>
      <c r="Z13" s="86"/>
      <c r="AA13" s="86"/>
      <c r="AB13" s="86"/>
      <c r="AC13" s="86"/>
      <c r="AD13" s="86"/>
      <c r="AE13" s="174"/>
      <c r="AF13" s="174"/>
    </row>
    <row r="14" spans="1:49" ht="10.5" customHeight="1">
      <c r="A14" s="175"/>
      <c r="B14" s="175"/>
      <c r="C14" s="175"/>
      <c r="D14" s="175"/>
      <c r="E14" s="175"/>
      <c r="F14" s="175"/>
      <c r="G14" s="175"/>
      <c r="H14" s="175"/>
      <c r="I14" s="175"/>
      <c r="J14" s="175"/>
      <c r="K14" s="175"/>
      <c r="L14" s="175"/>
      <c r="M14" s="175"/>
      <c r="N14" s="176"/>
      <c r="O14" s="176"/>
      <c r="P14" s="176"/>
      <c r="Q14" s="176"/>
      <c r="R14" s="177"/>
      <c r="S14" s="177"/>
      <c r="T14" s="177"/>
      <c r="U14" s="177"/>
      <c r="V14" s="177"/>
      <c r="W14" s="177"/>
      <c r="X14" s="178"/>
      <c r="Y14" s="178"/>
      <c r="Z14" s="178"/>
      <c r="AA14" s="178"/>
      <c r="AB14" s="178"/>
      <c r="AC14" s="178"/>
      <c r="AD14" s="178"/>
      <c r="AE14" s="179"/>
      <c r="AF14" s="179"/>
    </row>
    <row r="15" spans="1:49" s="21" customFormat="1" ht="18.75" customHeight="1">
      <c r="A15" s="220" t="s">
        <v>250</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195"/>
      <c r="AH15" s="195"/>
      <c r="AI15" s="195"/>
      <c r="AJ15" s="195"/>
      <c r="AK15" s="195"/>
      <c r="AL15" s="195"/>
      <c r="AM15" s="195"/>
      <c r="AN15" s="195"/>
      <c r="AO15" s="195"/>
      <c r="AP15" s="195"/>
      <c r="AQ15" s="195"/>
      <c r="AR15" s="195"/>
      <c r="AS15" s="195"/>
      <c r="AT15" s="195"/>
      <c r="AU15" s="195"/>
      <c r="AV15" s="195"/>
      <c r="AW15" s="195"/>
    </row>
    <row r="16" spans="1:49" s="16" customFormat="1" ht="18.75" customHeight="1">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c r="AT16" s="180"/>
      <c r="AU16" s="180"/>
      <c r="AV16" s="180"/>
      <c r="AW16" s="180"/>
    </row>
    <row r="17" spans="1:49" ht="29.25" customHeight="1">
      <c r="A17" s="370" t="s">
        <v>53</v>
      </c>
      <c r="B17" s="378" t="s">
        <v>200</v>
      </c>
      <c r="C17" s="379"/>
      <c r="D17" s="230" t="s">
        <v>193</v>
      </c>
      <c r="E17" s="230"/>
      <c r="F17" s="230"/>
      <c r="G17" s="230"/>
      <c r="H17" s="230" t="s">
        <v>347</v>
      </c>
      <c r="I17" s="230"/>
      <c r="J17" s="230"/>
      <c r="K17" s="230"/>
      <c r="L17" s="230"/>
      <c r="M17" s="230"/>
      <c r="N17" s="230"/>
      <c r="O17" s="230"/>
      <c r="P17" s="230"/>
      <c r="Q17" s="230"/>
      <c r="R17" s="230" t="s">
        <v>201</v>
      </c>
      <c r="S17" s="230"/>
      <c r="T17" s="230"/>
      <c r="U17" s="230"/>
      <c r="V17" s="230"/>
      <c r="W17" s="229" t="s">
        <v>202</v>
      </c>
      <c r="X17" s="229"/>
      <c r="Y17" s="229"/>
      <c r="Z17" s="229"/>
      <c r="AA17" s="229"/>
      <c r="AB17" s="229"/>
      <c r="AC17" s="229"/>
      <c r="AD17" s="229"/>
      <c r="AE17" s="229"/>
      <c r="AF17" s="229"/>
    </row>
    <row r="18" spans="1:49" ht="24.95" customHeight="1">
      <c r="A18" s="370"/>
      <c r="B18" s="387"/>
      <c r="C18" s="388"/>
      <c r="D18" s="230"/>
      <c r="E18" s="230"/>
      <c r="F18" s="230"/>
      <c r="G18" s="230"/>
      <c r="H18" s="230"/>
      <c r="I18" s="230"/>
      <c r="J18" s="230"/>
      <c r="K18" s="230"/>
      <c r="L18" s="230"/>
      <c r="M18" s="230"/>
      <c r="N18" s="230"/>
      <c r="O18" s="230"/>
      <c r="P18" s="230"/>
      <c r="Q18" s="230"/>
      <c r="R18" s="230"/>
      <c r="S18" s="230"/>
      <c r="T18" s="230"/>
      <c r="U18" s="230"/>
      <c r="V18" s="230"/>
      <c r="W18" s="229" t="s">
        <v>307</v>
      </c>
      <c r="X18" s="229"/>
      <c r="Y18" s="353" t="s">
        <v>244</v>
      </c>
      <c r="Z18" s="354"/>
      <c r="AA18" s="353" t="s">
        <v>245</v>
      </c>
      <c r="AB18" s="354"/>
      <c r="AC18" s="353" t="s">
        <v>272</v>
      </c>
      <c r="AD18" s="354"/>
      <c r="AE18" s="353" t="s">
        <v>273</v>
      </c>
      <c r="AF18" s="354"/>
    </row>
    <row r="19" spans="1:49" ht="24.95" customHeight="1">
      <c r="A19" s="370"/>
      <c r="B19" s="380"/>
      <c r="C19" s="381"/>
      <c r="D19" s="230"/>
      <c r="E19" s="230"/>
      <c r="F19" s="230"/>
      <c r="G19" s="230"/>
      <c r="H19" s="230"/>
      <c r="I19" s="230"/>
      <c r="J19" s="230"/>
      <c r="K19" s="230"/>
      <c r="L19" s="230"/>
      <c r="M19" s="230"/>
      <c r="N19" s="230"/>
      <c r="O19" s="230"/>
      <c r="P19" s="230"/>
      <c r="Q19" s="230"/>
      <c r="R19" s="230"/>
      <c r="S19" s="230"/>
      <c r="T19" s="230"/>
      <c r="U19" s="230"/>
      <c r="V19" s="230"/>
      <c r="W19" s="229"/>
      <c r="X19" s="229"/>
      <c r="Y19" s="355"/>
      <c r="Z19" s="356"/>
      <c r="AA19" s="355"/>
      <c r="AB19" s="356"/>
      <c r="AC19" s="355"/>
      <c r="AD19" s="356"/>
      <c r="AE19" s="355"/>
      <c r="AF19" s="356"/>
    </row>
    <row r="20" spans="1:49" ht="18.75" customHeight="1">
      <c r="A20" s="181">
        <v>1</v>
      </c>
      <c r="B20" s="382">
        <v>2</v>
      </c>
      <c r="C20" s="383"/>
      <c r="D20" s="281">
        <v>3</v>
      </c>
      <c r="E20" s="281"/>
      <c r="F20" s="281"/>
      <c r="G20" s="281"/>
      <c r="H20" s="281">
        <v>4</v>
      </c>
      <c r="I20" s="281"/>
      <c r="J20" s="281"/>
      <c r="K20" s="281"/>
      <c r="L20" s="281"/>
      <c r="M20" s="281"/>
      <c r="N20" s="281"/>
      <c r="O20" s="281"/>
      <c r="P20" s="281"/>
      <c r="Q20" s="281"/>
      <c r="R20" s="281">
        <v>5</v>
      </c>
      <c r="S20" s="281"/>
      <c r="T20" s="281"/>
      <c r="U20" s="281"/>
      <c r="V20" s="281"/>
      <c r="W20" s="281">
        <v>6</v>
      </c>
      <c r="X20" s="281"/>
      <c r="Y20" s="303">
        <v>7</v>
      </c>
      <c r="Z20" s="303"/>
      <c r="AA20" s="303">
        <v>8</v>
      </c>
      <c r="AB20" s="303"/>
      <c r="AC20" s="303">
        <v>9</v>
      </c>
      <c r="AD20" s="303"/>
      <c r="AE20" s="303">
        <v>10</v>
      </c>
      <c r="AF20" s="303"/>
    </row>
    <row r="21" spans="1:49" ht="20.100000000000001" customHeight="1">
      <c r="A21" s="182"/>
      <c r="B21" s="366"/>
      <c r="C21" s="367"/>
      <c r="D21" s="327"/>
      <c r="E21" s="327"/>
      <c r="F21" s="327"/>
      <c r="G21" s="327"/>
      <c r="H21" s="299"/>
      <c r="I21" s="299"/>
      <c r="J21" s="299"/>
      <c r="K21" s="299"/>
      <c r="L21" s="299"/>
      <c r="M21" s="299"/>
      <c r="N21" s="299"/>
      <c r="O21" s="299"/>
      <c r="P21" s="299"/>
      <c r="Q21" s="299"/>
      <c r="R21" s="360"/>
      <c r="S21" s="360"/>
      <c r="T21" s="360"/>
      <c r="U21" s="360"/>
      <c r="V21" s="360"/>
      <c r="W21" s="292"/>
      <c r="X21" s="292"/>
      <c r="Y21" s="292"/>
      <c r="Z21" s="292"/>
      <c r="AA21" s="292"/>
      <c r="AB21" s="292"/>
      <c r="AC21" s="292"/>
      <c r="AD21" s="292"/>
      <c r="AE21" s="332"/>
      <c r="AF21" s="332"/>
    </row>
    <row r="22" spans="1:49" ht="20.100000000000001" customHeight="1">
      <c r="A22" s="182" t="s">
        <v>490</v>
      </c>
      <c r="B22" s="366"/>
      <c r="C22" s="367"/>
      <c r="D22" s="327"/>
      <c r="E22" s="327"/>
      <c r="F22" s="327"/>
      <c r="G22" s="327"/>
      <c r="H22" s="299"/>
      <c r="I22" s="299"/>
      <c r="J22" s="299"/>
      <c r="K22" s="299"/>
      <c r="L22" s="299"/>
      <c r="M22" s="299"/>
      <c r="N22" s="299"/>
      <c r="O22" s="299"/>
      <c r="P22" s="299"/>
      <c r="Q22" s="299"/>
      <c r="R22" s="360"/>
      <c r="S22" s="360"/>
      <c r="T22" s="360"/>
      <c r="U22" s="360"/>
      <c r="V22" s="360"/>
      <c r="W22" s="292"/>
      <c r="X22" s="292"/>
      <c r="Y22" s="292"/>
      <c r="Z22" s="292"/>
      <c r="AA22" s="292"/>
      <c r="AB22" s="292"/>
      <c r="AC22" s="292"/>
      <c r="AD22" s="292"/>
      <c r="AE22" s="332"/>
      <c r="AF22" s="332"/>
    </row>
    <row r="23" spans="1:49" ht="20.100000000000001" customHeight="1">
      <c r="A23" s="182"/>
      <c r="B23" s="366"/>
      <c r="C23" s="367"/>
      <c r="D23" s="327"/>
      <c r="E23" s="327"/>
      <c r="F23" s="327"/>
      <c r="G23" s="327"/>
      <c r="H23" s="299"/>
      <c r="I23" s="299"/>
      <c r="J23" s="299"/>
      <c r="K23" s="299"/>
      <c r="L23" s="299"/>
      <c r="M23" s="299"/>
      <c r="N23" s="299"/>
      <c r="O23" s="299"/>
      <c r="P23" s="299"/>
      <c r="Q23" s="299"/>
      <c r="R23" s="360"/>
      <c r="S23" s="360"/>
      <c r="T23" s="360"/>
      <c r="U23" s="360"/>
      <c r="V23" s="360"/>
      <c r="W23" s="292"/>
      <c r="X23" s="292"/>
      <c r="Y23" s="292"/>
      <c r="Z23" s="292"/>
      <c r="AA23" s="292"/>
      <c r="AB23" s="292"/>
      <c r="AC23" s="292"/>
      <c r="AD23" s="292"/>
      <c r="AE23" s="332"/>
      <c r="AF23" s="332"/>
    </row>
    <row r="24" spans="1:49" ht="20.100000000000001" customHeight="1">
      <c r="A24" s="182"/>
      <c r="B24" s="366"/>
      <c r="C24" s="367"/>
      <c r="D24" s="327"/>
      <c r="E24" s="327"/>
      <c r="F24" s="327"/>
      <c r="G24" s="327"/>
      <c r="H24" s="299"/>
      <c r="I24" s="299"/>
      <c r="J24" s="299"/>
      <c r="K24" s="299"/>
      <c r="L24" s="299"/>
      <c r="M24" s="299"/>
      <c r="N24" s="299"/>
      <c r="O24" s="299"/>
      <c r="P24" s="299"/>
      <c r="Q24" s="299"/>
      <c r="R24" s="360"/>
      <c r="S24" s="360"/>
      <c r="T24" s="360"/>
      <c r="U24" s="360"/>
      <c r="V24" s="360"/>
      <c r="W24" s="292"/>
      <c r="X24" s="292"/>
      <c r="Y24" s="292"/>
      <c r="Z24" s="292"/>
      <c r="AA24" s="292"/>
      <c r="AB24" s="292"/>
      <c r="AC24" s="292"/>
      <c r="AD24" s="292"/>
      <c r="AE24" s="332"/>
      <c r="AF24" s="332"/>
    </row>
    <row r="25" spans="1:49" ht="24.95" customHeight="1">
      <c r="A25" s="401" t="s">
        <v>58</v>
      </c>
      <c r="B25" s="401"/>
      <c r="C25" s="401"/>
      <c r="D25" s="401"/>
      <c r="E25" s="401"/>
      <c r="F25" s="401"/>
      <c r="G25" s="401"/>
      <c r="H25" s="401"/>
      <c r="I25" s="401"/>
      <c r="J25" s="401"/>
      <c r="K25" s="401"/>
      <c r="L25" s="401"/>
      <c r="M25" s="401"/>
      <c r="N25" s="401"/>
      <c r="O25" s="401"/>
      <c r="P25" s="401"/>
      <c r="Q25" s="401"/>
      <c r="R25" s="401"/>
      <c r="S25" s="401"/>
      <c r="T25" s="401"/>
      <c r="U25" s="401"/>
      <c r="V25" s="401"/>
      <c r="W25" s="292"/>
      <c r="X25" s="292"/>
      <c r="Y25" s="292"/>
      <c r="Z25" s="292"/>
      <c r="AA25" s="292"/>
      <c r="AB25" s="292"/>
      <c r="AC25" s="292"/>
      <c r="AD25" s="292"/>
      <c r="AE25" s="332"/>
      <c r="AF25" s="332"/>
    </row>
    <row r="26" spans="1:49">
      <c r="A26" s="80"/>
      <c r="B26" s="80"/>
      <c r="C26" s="80"/>
      <c r="D26" s="80"/>
      <c r="E26" s="80"/>
      <c r="F26" s="80"/>
      <c r="G26" s="80"/>
      <c r="H26" s="80"/>
      <c r="I26" s="80"/>
      <c r="J26" s="80"/>
      <c r="K26" s="80"/>
      <c r="L26" s="80"/>
      <c r="M26" s="80"/>
      <c r="N26" s="80"/>
      <c r="O26" s="80"/>
      <c r="P26" s="80"/>
      <c r="R26" s="117"/>
      <c r="S26" s="117"/>
      <c r="T26" s="117"/>
      <c r="U26" s="117"/>
      <c r="V26" s="117"/>
      <c r="AF26" s="117"/>
    </row>
    <row r="27" spans="1:49" ht="16.5" customHeight="1">
      <c r="A27" s="80"/>
      <c r="B27" s="80"/>
      <c r="C27" s="80"/>
      <c r="D27" s="80"/>
      <c r="E27" s="80"/>
      <c r="F27" s="80"/>
      <c r="G27" s="80"/>
      <c r="H27" s="80"/>
      <c r="I27" s="80"/>
      <c r="J27" s="80"/>
      <c r="K27" s="80"/>
      <c r="L27" s="80"/>
      <c r="M27" s="80"/>
      <c r="N27" s="80"/>
      <c r="O27" s="80"/>
      <c r="P27" s="80"/>
      <c r="R27" s="117"/>
      <c r="S27" s="117"/>
      <c r="T27" s="117"/>
      <c r="U27" s="117"/>
      <c r="V27" s="117"/>
      <c r="AF27" s="117"/>
    </row>
    <row r="28" spans="1:49" s="21" customFormat="1" ht="18.75" customHeight="1">
      <c r="A28" s="220" t="s">
        <v>214</v>
      </c>
      <c r="B28" s="220"/>
      <c r="C28" s="220"/>
      <c r="D28" s="220"/>
      <c r="E28" s="220"/>
      <c r="F28" s="220"/>
      <c r="G28" s="220"/>
      <c r="H28" s="220"/>
      <c r="I28" s="220"/>
      <c r="J28" s="220"/>
      <c r="K28" s="220"/>
      <c r="L28" s="220"/>
      <c r="M28" s="220"/>
      <c r="N28" s="220"/>
      <c r="O28" s="220"/>
      <c r="P28" s="220"/>
      <c r="Q28" s="220"/>
      <c r="R28" s="220"/>
      <c r="S28" s="220"/>
      <c r="T28" s="220"/>
      <c r="U28" s="220"/>
      <c r="V28" s="220"/>
      <c r="W28" s="220"/>
      <c r="X28" s="220"/>
      <c r="Y28" s="220"/>
      <c r="Z28" s="220"/>
      <c r="AA28" s="220"/>
      <c r="AB28" s="220"/>
      <c r="AC28" s="220"/>
      <c r="AD28" s="220"/>
      <c r="AE28" s="220"/>
      <c r="AF28" s="220"/>
      <c r="AG28" s="195"/>
      <c r="AH28" s="195"/>
      <c r="AI28" s="195"/>
      <c r="AJ28" s="195"/>
      <c r="AK28" s="195"/>
      <c r="AL28" s="195"/>
      <c r="AM28" s="195"/>
      <c r="AN28" s="195"/>
      <c r="AO28" s="195"/>
      <c r="AP28" s="195"/>
      <c r="AQ28" s="195"/>
      <c r="AR28" s="195"/>
      <c r="AS28" s="195"/>
      <c r="AT28" s="195"/>
      <c r="AU28" s="195"/>
      <c r="AV28" s="195"/>
      <c r="AW28" s="195"/>
    </row>
    <row r="29" spans="1:49">
      <c r="A29" s="183"/>
      <c r="B29" s="183"/>
      <c r="C29" s="183"/>
      <c r="D29" s="183"/>
      <c r="E29" s="183"/>
      <c r="F29" s="183"/>
      <c r="G29" s="183"/>
      <c r="H29" s="183"/>
      <c r="I29" s="184"/>
      <c r="J29" s="184"/>
      <c r="K29" s="184"/>
      <c r="L29" s="184"/>
      <c r="M29" s="184"/>
      <c r="N29" s="184"/>
      <c r="O29" s="184"/>
      <c r="P29" s="184"/>
      <c r="Q29" s="184"/>
      <c r="R29" s="184"/>
      <c r="S29" s="184"/>
      <c r="T29" s="184"/>
      <c r="U29" s="184"/>
      <c r="V29" s="184"/>
      <c r="W29" s="183"/>
      <c r="Z29" s="400"/>
      <c r="AA29" s="400"/>
      <c r="AB29" s="400"/>
      <c r="AD29" s="400" t="s">
        <v>234</v>
      </c>
      <c r="AE29" s="400"/>
      <c r="AF29" s="400"/>
    </row>
    <row r="30" spans="1:49" ht="24.95" customHeight="1">
      <c r="A30" s="376" t="s">
        <v>53</v>
      </c>
      <c r="B30" s="378" t="s">
        <v>251</v>
      </c>
      <c r="C30" s="393"/>
      <c r="D30" s="393"/>
      <c r="E30" s="393"/>
      <c r="F30" s="393"/>
      <c r="G30" s="393"/>
      <c r="H30" s="393"/>
      <c r="I30" s="393"/>
      <c r="J30" s="393"/>
      <c r="K30" s="393"/>
      <c r="L30" s="379"/>
      <c r="M30" s="357" t="s">
        <v>57</v>
      </c>
      <c r="N30" s="358"/>
      <c r="O30" s="358"/>
      <c r="P30" s="359"/>
      <c r="Q30" s="357" t="s">
        <v>87</v>
      </c>
      <c r="R30" s="358"/>
      <c r="S30" s="358"/>
      <c r="T30" s="359"/>
      <c r="U30" s="357" t="s">
        <v>310</v>
      </c>
      <c r="V30" s="358"/>
      <c r="W30" s="358"/>
      <c r="X30" s="359"/>
      <c r="Y30" s="357" t="s">
        <v>125</v>
      </c>
      <c r="Z30" s="358"/>
      <c r="AA30" s="358"/>
      <c r="AB30" s="359"/>
      <c r="AC30" s="357" t="s">
        <v>58</v>
      </c>
      <c r="AD30" s="358"/>
      <c r="AE30" s="358"/>
      <c r="AF30" s="359"/>
    </row>
    <row r="31" spans="1:49" ht="24.95" customHeight="1">
      <c r="A31" s="392"/>
      <c r="B31" s="387"/>
      <c r="C31" s="394"/>
      <c r="D31" s="394"/>
      <c r="E31" s="394"/>
      <c r="F31" s="394"/>
      <c r="G31" s="394"/>
      <c r="H31" s="394"/>
      <c r="I31" s="394"/>
      <c r="J31" s="394"/>
      <c r="K31" s="394"/>
      <c r="L31" s="388"/>
      <c r="M31" s="351" t="s">
        <v>244</v>
      </c>
      <c r="N31" s="351" t="s">
        <v>245</v>
      </c>
      <c r="O31" s="351" t="s">
        <v>364</v>
      </c>
      <c r="P31" s="351" t="s">
        <v>365</v>
      </c>
      <c r="Q31" s="351" t="s">
        <v>244</v>
      </c>
      <c r="R31" s="351" t="s">
        <v>245</v>
      </c>
      <c r="S31" s="351" t="s">
        <v>364</v>
      </c>
      <c r="T31" s="351" t="s">
        <v>365</v>
      </c>
      <c r="U31" s="351" t="s">
        <v>244</v>
      </c>
      <c r="V31" s="351" t="s">
        <v>245</v>
      </c>
      <c r="W31" s="351" t="s">
        <v>364</v>
      </c>
      <c r="X31" s="351" t="s">
        <v>365</v>
      </c>
      <c r="Y31" s="351" t="s">
        <v>244</v>
      </c>
      <c r="Z31" s="351" t="s">
        <v>245</v>
      </c>
      <c r="AA31" s="351" t="s">
        <v>364</v>
      </c>
      <c r="AB31" s="351" t="s">
        <v>365</v>
      </c>
      <c r="AC31" s="351" t="s">
        <v>244</v>
      </c>
      <c r="AD31" s="351" t="s">
        <v>245</v>
      </c>
      <c r="AE31" s="351" t="s">
        <v>364</v>
      </c>
      <c r="AF31" s="351" t="s">
        <v>365</v>
      </c>
    </row>
    <row r="32" spans="1:49" ht="36.75" customHeight="1">
      <c r="A32" s="377"/>
      <c r="B32" s="380"/>
      <c r="C32" s="395"/>
      <c r="D32" s="395"/>
      <c r="E32" s="395"/>
      <c r="F32" s="395"/>
      <c r="G32" s="395"/>
      <c r="H32" s="395"/>
      <c r="I32" s="395"/>
      <c r="J32" s="395"/>
      <c r="K32" s="395"/>
      <c r="L32" s="381"/>
      <c r="M32" s="352"/>
      <c r="N32" s="352"/>
      <c r="O32" s="352"/>
      <c r="P32" s="352"/>
      <c r="Q32" s="352"/>
      <c r="R32" s="352"/>
      <c r="S32" s="352"/>
      <c r="T32" s="352"/>
      <c r="U32" s="352"/>
      <c r="V32" s="352"/>
      <c r="W32" s="352"/>
      <c r="X32" s="352"/>
      <c r="Y32" s="352"/>
      <c r="Z32" s="352"/>
      <c r="AA32" s="352"/>
      <c r="AB32" s="352"/>
      <c r="AC32" s="352"/>
      <c r="AD32" s="352"/>
      <c r="AE32" s="352"/>
      <c r="AF32" s="352"/>
    </row>
    <row r="33" spans="1:49" ht="18.75" customHeight="1">
      <c r="A33" s="182">
        <v>1</v>
      </c>
      <c r="B33" s="397">
        <v>2</v>
      </c>
      <c r="C33" s="397"/>
      <c r="D33" s="397"/>
      <c r="E33" s="397"/>
      <c r="F33" s="397"/>
      <c r="G33" s="397"/>
      <c r="H33" s="397"/>
      <c r="I33" s="397"/>
      <c r="J33" s="397"/>
      <c r="K33" s="397"/>
      <c r="L33" s="397"/>
      <c r="M33" s="109">
        <v>3</v>
      </c>
      <c r="N33" s="109">
        <v>4</v>
      </c>
      <c r="O33" s="109">
        <v>5</v>
      </c>
      <c r="P33" s="109">
        <v>6</v>
      </c>
      <c r="Q33" s="109">
        <v>7</v>
      </c>
      <c r="R33" s="109">
        <v>8</v>
      </c>
      <c r="S33" s="109">
        <v>9</v>
      </c>
      <c r="T33" s="109">
        <v>10</v>
      </c>
      <c r="U33" s="109">
        <v>11</v>
      </c>
      <c r="V33" s="109">
        <v>12</v>
      </c>
      <c r="W33" s="109">
        <v>13</v>
      </c>
      <c r="X33" s="109">
        <v>14</v>
      </c>
      <c r="Y33" s="109">
        <v>15</v>
      </c>
      <c r="Z33" s="109">
        <v>16</v>
      </c>
      <c r="AA33" s="109">
        <v>17</v>
      </c>
      <c r="AB33" s="109">
        <v>18</v>
      </c>
      <c r="AC33" s="109">
        <v>19</v>
      </c>
      <c r="AD33" s="109">
        <v>20</v>
      </c>
      <c r="AE33" s="109">
        <v>21</v>
      </c>
      <c r="AF33" s="109">
        <v>22</v>
      </c>
    </row>
    <row r="34" spans="1:49" ht="41.45" customHeight="1">
      <c r="A34" s="173"/>
      <c r="B34" s="389" t="s">
        <v>507</v>
      </c>
      <c r="C34" s="390"/>
      <c r="D34" s="390"/>
      <c r="E34" s="390"/>
      <c r="F34" s="390"/>
      <c r="G34" s="390"/>
      <c r="H34" s="390"/>
      <c r="I34" s="390"/>
      <c r="J34" s="390"/>
      <c r="K34" s="390"/>
      <c r="L34" s="391"/>
      <c r="M34" s="109"/>
      <c r="N34" s="109"/>
      <c r="O34" s="109"/>
      <c r="P34" s="110"/>
      <c r="Q34" s="109">
        <v>0</v>
      </c>
      <c r="R34" s="109">
        <v>0</v>
      </c>
      <c r="S34" s="109">
        <f>R34-Q34</f>
        <v>0</v>
      </c>
      <c r="T34" s="209">
        <v>0</v>
      </c>
      <c r="U34" s="109">
        <v>500</v>
      </c>
      <c r="V34" s="109">
        <v>130</v>
      </c>
      <c r="W34" s="109">
        <f>V34-U34</f>
        <v>-370</v>
      </c>
      <c r="X34" s="110">
        <f>V34/U34*100</f>
        <v>26</v>
      </c>
      <c r="Y34" s="109"/>
      <c r="Z34" s="109"/>
      <c r="AA34" s="109"/>
      <c r="AB34" s="110"/>
      <c r="AC34" s="109">
        <v>500</v>
      </c>
      <c r="AD34" s="109">
        <v>130</v>
      </c>
      <c r="AE34" s="109">
        <f>AD34-AC34</f>
        <v>-370</v>
      </c>
      <c r="AF34" s="110">
        <f>AD34/AC34*100</f>
        <v>26</v>
      </c>
    </row>
    <row r="35" spans="1:49" ht="20.100000000000001" customHeight="1">
      <c r="A35" s="173"/>
      <c r="B35" s="389" t="s">
        <v>497</v>
      </c>
      <c r="C35" s="390"/>
      <c r="D35" s="390"/>
      <c r="E35" s="390"/>
      <c r="F35" s="390"/>
      <c r="G35" s="390"/>
      <c r="H35" s="390"/>
      <c r="I35" s="390"/>
      <c r="J35" s="390"/>
      <c r="K35" s="390"/>
      <c r="L35" s="391"/>
      <c r="M35" s="109"/>
      <c r="N35" s="109"/>
      <c r="O35" s="109"/>
      <c r="P35" s="110"/>
      <c r="Q35" s="109"/>
      <c r="R35" s="109"/>
      <c r="S35" s="109"/>
      <c r="T35" s="209"/>
      <c r="U35" s="109"/>
      <c r="V35" s="109">
        <v>0</v>
      </c>
      <c r="W35" s="109">
        <f>V35-U35</f>
        <v>0</v>
      </c>
      <c r="X35" s="110"/>
      <c r="Y35" s="109"/>
      <c r="Z35" s="109"/>
      <c r="AA35" s="109"/>
      <c r="AB35" s="110"/>
      <c r="AC35" s="109"/>
      <c r="AD35" s="109">
        <v>0</v>
      </c>
      <c r="AE35" s="109">
        <f>AD35-AC35</f>
        <v>0</v>
      </c>
      <c r="AF35" s="110"/>
    </row>
    <row r="36" spans="1:49" ht="20.100000000000001" customHeight="1">
      <c r="A36" s="173"/>
      <c r="B36" s="396"/>
      <c r="C36" s="396"/>
      <c r="D36" s="396"/>
      <c r="E36" s="396"/>
      <c r="F36" s="396"/>
      <c r="G36" s="396"/>
      <c r="H36" s="396"/>
      <c r="I36" s="396"/>
      <c r="J36" s="396"/>
      <c r="K36" s="396"/>
      <c r="L36" s="396"/>
      <c r="M36" s="109"/>
      <c r="N36" s="109"/>
      <c r="O36" s="109"/>
      <c r="P36" s="110"/>
      <c r="Q36" s="109"/>
      <c r="R36" s="109"/>
      <c r="S36" s="109"/>
      <c r="T36" s="209"/>
      <c r="U36" s="109"/>
      <c r="V36" s="109"/>
      <c r="W36" s="109"/>
      <c r="X36" s="110"/>
      <c r="Y36" s="109"/>
      <c r="Z36" s="109"/>
      <c r="AA36" s="109"/>
      <c r="AB36" s="110"/>
      <c r="AC36" s="109"/>
      <c r="AD36" s="109"/>
      <c r="AE36" s="109"/>
      <c r="AF36" s="110"/>
    </row>
    <row r="37" spans="1:49" ht="20.100000000000001" customHeight="1">
      <c r="A37" s="173"/>
      <c r="B37" s="396"/>
      <c r="C37" s="396"/>
      <c r="D37" s="396"/>
      <c r="E37" s="396"/>
      <c r="F37" s="396"/>
      <c r="G37" s="396"/>
      <c r="H37" s="396"/>
      <c r="I37" s="396"/>
      <c r="J37" s="396"/>
      <c r="K37" s="396"/>
      <c r="L37" s="396"/>
      <c r="M37" s="109"/>
      <c r="N37" s="109"/>
      <c r="O37" s="109"/>
      <c r="P37" s="110"/>
      <c r="Q37" s="109"/>
      <c r="R37" s="109"/>
      <c r="S37" s="109"/>
      <c r="T37" s="209"/>
      <c r="U37" s="109"/>
      <c r="V37" s="109"/>
      <c r="W37" s="109"/>
      <c r="X37" s="110"/>
      <c r="Y37" s="109"/>
      <c r="Z37" s="109"/>
      <c r="AA37" s="109"/>
      <c r="AB37" s="110"/>
      <c r="AC37" s="109"/>
      <c r="AD37" s="109"/>
      <c r="AE37" s="109"/>
      <c r="AF37" s="110"/>
    </row>
    <row r="38" spans="1:49" ht="24.95" customHeight="1">
      <c r="A38" s="389" t="s">
        <v>58</v>
      </c>
      <c r="B38" s="390"/>
      <c r="C38" s="390"/>
      <c r="D38" s="390"/>
      <c r="E38" s="390"/>
      <c r="F38" s="390"/>
      <c r="G38" s="390"/>
      <c r="H38" s="390"/>
      <c r="I38" s="390"/>
      <c r="J38" s="390"/>
      <c r="K38" s="390"/>
      <c r="L38" s="391"/>
      <c r="M38" s="109"/>
      <c r="N38" s="109"/>
      <c r="O38" s="109"/>
      <c r="P38" s="110"/>
      <c r="Q38" s="109">
        <v>0</v>
      </c>
      <c r="R38" s="109">
        <v>0</v>
      </c>
      <c r="S38" s="109">
        <f>R38-Q38</f>
        <v>0</v>
      </c>
      <c r="T38" s="209">
        <v>0</v>
      </c>
      <c r="U38" s="109">
        <v>500</v>
      </c>
      <c r="V38" s="109">
        <v>130</v>
      </c>
      <c r="W38" s="109">
        <f>V38-U38</f>
        <v>-370</v>
      </c>
      <c r="X38" s="110">
        <f>V38/U38*100</f>
        <v>26</v>
      </c>
      <c r="Y38" s="109"/>
      <c r="Z38" s="109"/>
      <c r="AA38" s="109"/>
      <c r="AB38" s="110"/>
      <c r="AC38" s="109">
        <v>500</v>
      </c>
      <c r="AD38" s="109">
        <v>130</v>
      </c>
      <c r="AE38" s="109">
        <f>AD38-AC38</f>
        <v>-370</v>
      </c>
      <c r="AF38" s="110">
        <f>AD38/AC38*100</f>
        <v>26</v>
      </c>
    </row>
    <row r="39" spans="1:49" ht="24.95" customHeight="1">
      <c r="A39" s="389" t="s">
        <v>59</v>
      </c>
      <c r="B39" s="390"/>
      <c r="C39" s="390"/>
      <c r="D39" s="390"/>
      <c r="E39" s="390"/>
      <c r="F39" s="390"/>
      <c r="G39" s="390"/>
      <c r="H39" s="390"/>
      <c r="I39" s="390"/>
      <c r="J39" s="390"/>
      <c r="K39" s="390"/>
      <c r="L39" s="391"/>
      <c r="M39" s="110">
        <f>M38/AC38*100</f>
        <v>0</v>
      </c>
      <c r="N39" s="110"/>
      <c r="O39" s="110"/>
      <c r="P39" s="110"/>
      <c r="Q39" s="110">
        <v>100</v>
      </c>
      <c r="R39" s="110">
        <v>0</v>
      </c>
      <c r="S39" s="110">
        <v>100</v>
      </c>
      <c r="T39" s="110">
        <v>100</v>
      </c>
      <c r="U39" s="110">
        <v>100</v>
      </c>
      <c r="V39" s="110">
        <v>100</v>
      </c>
      <c r="W39" s="110">
        <v>100</v>
      </c>
      <c r="X39" s="110">
        <v>100</v>
      </c>
      <c r="Y39" s="110">
        <f>Y38/AC38*100</f>
        <v>0</v>
      </c>
      <c r="Z39" s="110"/>
      <c r="AA39" s="110"/>
      <c r="AB39" s="110"/>
      <c r="AC39" s="110">
        <v>100</v>
      </c>
      <c r="AD39" s="110">
        <v>100</v>
      </c>
      <c r="AE39" s="110">
        <v>100</v>
      </c>
      <c r="AF39" s="110">
        <v>100</v>
      </c>
    </row>
    <row r="40" spans="1:49" ht="15" customHeight="1">
      <c r="A40" s="98"/>
      <c r="B40" s="98"/>
      <c r="C40" s="98"/>
      <c r="D40" s="185"/>
      <c r="E40" s="185"/>
      <c r="F40" s="185"/>
      <c r="G40" s="185"/>
      <c r="H40" s="185"/>
      <c r="I40" s="185"/>
      <c r="J40" s="185"/>
      <c r="K40" s="185"/>
      <c r="L40" s="185"/>
      <c r="M40" s="185"/>
      <c r="N40" s="185"/>
      <c r="O40" s="185"/>
      <c r="P40" s="185"/>
      <c r="Q40" s="185"/>
      <c r="R40" s="185"/>
      <c r="S40" s="185"/>
      <c r="T40" s="185"/>
      <c r="U40" s="185"/>
      <c r="V40" s="185"/>
    </row>
    <row r="41" spans="1:49" ht="15" customHeight="1">
      <c r="A41" s="98"/>
      <c r="B41" s="98"/>
      <c r="C41" s="98"/>
      <c r="D41" s="185"/>
      <c r="E41" s="185"/>
      <c r="F41" s="185"/>
      <c r="G41" s="185"/>
      <c r="H41" s="185"/>
      <c r="I41" s="185"/>
      <c r="J41" s="185"/>
      <c r="K41" s="185"/>
      <c r="L41" s="185"/>
      <c r="M41" s="185"/>
      <c r="N41" s="185"/>
      <c r="O41" s="185"/>
      <c r="P41" s="185"/>
      <c r="Q41" s="185"/>
      <c r="R41" s="185"/>
      <c r="S41" s="185"/>
      <c r="T41" s="185"/>
      <c r="U41" s="185"/>
      <c r="V41" s="185"/>
    </row>
    <row r="42" spans="1:49" s="21" customFormat="1" ht="31.7" customHeight="1">
      <c r="A42" s="220" t="s">
        <v>252</v>
      </c>
      <c r="B42" s="220"/>
      <c r="C42" s="220"/>
      <c r="D42" s="220"/>
      <c r="E42" s="220"/>
      <c r="F42" s="220"/>
      <c r="G42" s="220"/>
      <c r="H42" s="220"/>
      <c r="I42" s="220"/>
      <c r="J42" s="220"/>
      <c r="K42" s="220"/>
      <c r="L42" s="220"/>
      <c r="M42" s="220"/>
      <c r="N42" s="220"/>
      <c r="O42" s="220"/>
      <c r="P42" s="220"/>
      <c r="Q42" s="220"/>
      <c r="R42" s="220"/>
      <c r="S42" s="220"/>
      <c r="T42" s="220"/>
      <c r="U42" s="220"/>
      <c r="V42" s="220"/>
      <c r="W42" s="220"/>
      <c r="X42" s="220"/>
      <c r="Y42" s="220"/>
      <c r="Z42" s="220"/>
      <c r="AA42" s="220"/>
      <c r="AB42" s="220"/>
      <c r="AC42" s="220"/>
      <c r="AD42" s="220"/>
      <c r="AE42" s="220"/>
      <c r="AF42" s="220"/>
      <c r="AG42" s="195"/>
      <c r="AH42" s="195"/>
      <c r="AI42" s="195"/>
      <c r="AJ42" s="195"/>
      <c r="AK42" s="195"/>
      <c r="AL42" s="195"/>
      <c r="AM42" s="195"/>
      <c r="AN42" s="195"/>
      <c r="AO42" s="195"/>
      <c r="AP42" s="195"/>
      <c r="AQ42" s="195"/>
      <c r="AR42" s="195"/>
      <c r="AS42" s="195"/>
      <c r="AT42" s="195"/>
      <c r="AU42" s="195"/>
      <c r="AV42" s="195"/>
      <c r="AW42" s="195"/>
    </row>
    <row r="43" spans="1:49" s="17" customFormat="1">
      <c r="A43" s="79"/>
      <c r="B43" s="79"/>
      <c r="C43" s="79"/>
      <c r="D43" s="79"/>
      <c r="E43" s="79"/>
      <c r="F43" s="79"/>
      <c r="G43" s="79"/>
      <c r="H43" s="79"/>
      <c r="I43" s="79"/>
      <c r="J43" s="79"/>
      <c r="K43" s="186"/>
      <c r="L43" s="79"/>
      <c r="M43" s="186"/>
      <c r="N43" s="186"/>
      <c r="O43" s="186"/>
      <c r="P43" s="186"/>
      <c r="Q43" s="186"/>
      <c r="R43" s="186"/>
      <c r="S43" s="186"/>
      <c r="T43" s="186"/>
      <c r="U43" s="186"/>
      <c r="V43" s="186"/>
      <c r="W43" s="186"/>
      <c r="X43" s="186"/>
      <c r="Y43" s="186"/>
      <c r="Z43" s="186"/>
      <c r="AA43" s="186"/>
      <c r="AB43" s="186"/>
      <c r="AC43" s="186"/>
      <c r="AD43" s="258" t="s">
        <v>234</v>
      </c>
      <c r="AE43" s="258"/>
      <c r="AF43" s="258"/>
      <c r="AG43" s="186"/>
      <c r="AH43" s="186"/>
      <c r="AI43" s="186"/>
      <c r="AJ43" s="186"/>
      <c r="AK43" s="186"/>
      <c r="AL43" s="186"/>
      <c r="AM43" s="186"/>
      <c r="AN43" s="186"/>
      <c r="AO43" s="186"/>
      <c r="AP43" s="186"/>
      <c r="AQ43" s="186"/>
      <c r="AR43" s="186"/>
      <c r="AS43" s="186"/>
      <c r="AT43" s="186"/>
      <c r="AU43" s="186"/>
      <c r="AV43" s="186"/>
      <c r="AW43" s="186"/>
    </row>
    <row r="44" spans="1:49" s="18" customFormat="1" ht="34.5" customHeight="1">
      <c r="A44" s="303" t="s">
        <v>207</v>
      </c>
      <c r="B44" s="353" t="s">
        <v>336</v>
      </c>
      <c r="C44" s="354"/>
      <c r="D44" s="281" t="s">
        <v>366</v>
      </c>
      <c r="E44" s="281"/>
      <c r="F44" s="230" t="s">
        <v>208</v>
      </c>
      <c r="G44" s="230"/>
      <c r="H44" s="281" t="s">
        <v>209</v>
      </c>
      <c r="I44" s="281"/>
      <c r="J44" s="281" t="s">
        <v>367</v>
      </c>
      <c r="K44" s="281"/>
      <c r="L44" s="228" t="s">
        <v>363</v>
      </c>
      <c r="M44" s="228"/>
      <c r="N44" s="228"/>
      <c r="O44" s="228"/>
      <c r="P44" s="228"/>
      <c r="Q44" s="228"/>
      <c r="R44" s="228"/>
      <c r="S44" s="228"/>
      <c r="T44" s="228"/>
      <c r="U44" s="228"/>
      <c r="V44" s="230" t="s">
        <v>337</v>
      </c>
      <c r="W44" s="230"/>
      <c r="X44" s="230"/>
      <c r="Y44" s="230"/>
      <c r="Z44" s="230"/>
      <c r="AA44" s="230" t="s">
        <v>338</v>
      </c>
      <c r="AB44" s="230"/>
      <c r="AC44" s="230"/>
      <c r="AD44" s="230"/>
      <c r="AE44" s="230"/>
      <c r="AF44" s="230"/>
      <c r="AG44" s="198"/>
      <c r="AH44" s="198"/>
      <c r="AI44" s="198"/>
      <c r="AJ44" s="198"/>
      <c r="AK44" s="198"/>
      <c r="AL44" s="198"/>
      <c r="AM44" s="198"/>
      <c r="AN44" s="198"/>
      <c r="AO44" s="198"/>
      <c r="AP44" s="198"/>
      <c r="AQ44" s="198"/>
      <c r="AR44" s="198"/>
      <c r="AS44" s="198"/>
      <c r="AT44" s="198"/>
      <c r="AU44" s="198"/>
      <c r="AV44" s="198"/>
      <c r="AW44" s="198"/>
    </row>
    <row r="45" spans="1:49" s="18" customFormat="1" ht="52.5" customHeight="1">
      <c r="A45" s="303"/>
      <c r="B45" s="368"/>
      <c r="C45" s="369"/>
      <c r="D45" s="281"/>
      <c r="E45" s="281"/>
      <c r="F45" s="230"/>
      <c r="G45" s="230"/>
      <c r="H45" s="281"/>
      <c r="I45" s="281"/>
      <c r="J45" s="281"/>
      <c r="K45" s="281"/>
      <c r="L45" s="230" t="s">
        <v>303</v>
      </c>
      <c r="M45" s="230"/>
      <c r="N45" s="281" t="s">
        <v>308</v>
      </c>
      <c r="O45" s="281"/>
      <c r="P45" s="230" t="s">
        <v>309</v>
      </c>
      <c r="Q45" s="230"/>
      <c r="R45" s="230"/>
      <c r="S45" s="230"/>
      <c r="T45" s="230"/>
      <c r="U45" s="230"/>
      <c r="V45" s="230"/>
      <c r="W45" s="230"/>
      <c r="X45" s="230"/>
      <c r="Y45" s="230"/>
      <c r="Z45" s="230"/>
      <c r="AA45" s="230"/>
      <c r="AB45" s="230"/>
      <c r="AC45" s="230"/>
      <c r="AD45" s="230"/>
      <c r="AE45" s="230"/>
      <c r="AF45" s="230"/>
      <c r="AG45" s="198"/>
      <c r="AH45" s="198"/>
      <c r="AI45" s="198"/>
      <c r="AJ45" s="198"/>
      <c r="AK45" s="198"/>
      <c r="AL45" s="198"/>
      <c r="AM45" s="198"/>
      <c r="AN45" s="198"/>
      <c r="AO45" s="198"/>
      <c r="AP45" s="198"/>
      <c r="AQ45" s="198"/>
      <c r="AR45" s="198"/>
      <c r="AS45" s="198"/>
      <c r="AT45" s="198"/>
      <c r="AU45" s="198"/>
      <c r="AV45" s="198"/>
      <c r="AW45" s="198"/>
    </row>
    <row r="46" spans="1:49" s="19" customFormat="1" ht="82.5" customHeight="1">
      <c r="A46" s="303"/>
      <c r="B46" s="355"/>
      <c r="C46" s="356"/>
      <c r="D46" s="281"/>
      <c r="E46" s="281"/>
      <c r="F46" s="230"/>
      <c r="G46" s="230"/>
      <c r="H46" s="281"/>
      <c r="I46" s="281"/>
      <c r="J46" s="281"/>
      <c r="K46" s="281"/>
      <c r="L46" s="230"/>
      <c r="M46" s="230"/>
      <c r="N46" s="281"/>
      <c r="O46" s="281"/>
      <c r="P46" s="230" t="s">
        <v>304</v>
      </c>
      <c r="Q46" s="230"/>
      <c r="R46" s="230" t="s">
        <v>305</v>
      </c>
      <c r="S46" s="230"/>
      <c r="T46" s="230" t="s">
        <v>306</v>
      </c>
      <c r="U46" s="230"/>
      <c r="V46" s="230"/>
      <c r="W46" s="230"/>
      <c r="X46" s="230"/>
      <c r="Y46" s="230"/>
      <c r="Z46" s="230"/>
      <c r="AA46" s="230"/>
      <c r="AB46" s="230"/>
      <c r="AC46" s="230"/>
      <c r="AD46" s="230"/>
      <c r="AE46" s="230"/>
      <c r="AF46" s="230"/>
      <c r="AG46" s="199"/>
      <c r="AH46" s="199"/>
      <c r="AI46" s="199"/>
      <c r="AJ46" s="199"/>
      <c r="AK46" s="199"/>
      <c r="AL46" s="199"/>
      <c r="AM46" s="199"/>
      <c r="AN46" s="199"/>
      <c r="AO46" s="199"/>
      <c r="AP46" s="199"/>
      <c r="AQ46" s="199"/>
      <c r="AR46" s="199"/>
      <c r="AS46" s="199"/>
      <c r="AT46" s="199"/>
      <c r="AU46" s="199"/>
      <c r="AV46" s="199"/>
      <c r="AW46" s="199"/>
    </row>
    <row r="47" spans="1:49" s="18" customFormat="1" ht="18.75" customHeight="1">
      <c r="A47" s="187">
        <v>1</v>
      </c>
      <c r="B47" s="293">
        <v>2</v>
      </c>
      <c r="C47" s="294"/>
      <c r="D47" s="281">
        <v>3</v>
      </c>
      <c r="E47" s="281"/>
      <c r="F47" s="281">
        <v>4</v>
      </c>
      <c r="G47" s="281"/>
      <c r="H47" s="281">
        <v>5</v>
      </c>
      <c r="I47" s="281"/>
      <c r="J47" s="281">
        <v>6</v>
      </c>
      <c r="K47" s="281"/>
      <c r="L47" s="293">
        <v>7</v>
      </c>
      <c r="M47" s="294"/>
      <c r="N47" s="293">
        <v>8</v>
      </c>
      <c r="O47" s="294"/>
      <c r="P47" s="281">
        <v>9</v>
      </c>
      <c r="Q47" s="281"/>
      <c r="R47" s="303">
        <v>10</v>
      </c>
      <c r="S47" s="303"/>
      <c r="T47" s="281">
        <v>11</v>
      </c>
      <c r="U47" s="281"/>
      <c r="V47" s="281">
        <v>12</v>
      </c>
      <c r="W47" s="281"/>
      <c r="X47" s="281"/>
      <c r="Y47" s="281"/>
      <c r="Z47" s="281"/>
      <c r="AA47" s="281">
        <v>13</v>
      </c>
      <c r="AB47" s="281"/>
      <c r="AC47" s="281"/>
      <c r="AD47" s="281"/>
      <c r="AE47" s="281"/>
      <c r="AF47" s="281"/>
      <c r="AG47" s="198"/>
      <c r="AH47" s="198"/>
      <c r="AI47" s="198"/>
      <c r="AJ47" s="198"/>
      <c r="AK47" s="198"/>
      <c r="AL47" s="198"/>
      <c r="AM47" s="198"/>
      <c r="AN47" s="198"/>
      <c r="AO47" s="198"/>
      <c r="AP47" s="198"/>
      <c r="AQ47" s="198"/>
      <c r="AR47" s="198"/>
      <c r="AS47" s="198"/>
      <c r="AT47" s="198"/>
      <c r="AU47" s="198"/>
      <c r="AV47" s="198"/>
      <c r="AW47" s="198"/>
    </row>
    <row r="48" spans="1:49" s="18" customFormat="1" ht="20.100000000000001" customHeight="1">
      <c r="A48" s="188"/>
      <c r="B48" s="398"/>
      <c r="C48" s="399"/>
      <c r="D48" s="327"/>
      <c r="E48" s="327"/>
      <c r="F48" s="292"/>
      <c r="G48" s="292"/>
      <c r="H48" s="292"/>
      <c r="I48" s="292"/>
      <c r="J48" s="292"/>
      <c r="K48" s="292"/>
      <c r="L48" s="325"/>
      <c r="M48" s="326"/>
      <c r="N48" s="325"/>
      <c r="O48" s="326"/>
      <c r="P48" s="292"/>
      <c r="Q48" s="292"/>
      <c r="R48" s="292"/>
      <c r="S48" s="292"/>
      <c r="T48" s="292"/>
      <c r="U48" s="292"/>
      <c r="V48" s="349"/>
      <c r="W48" s="349"/>
      <c r="X48" s="349"/>
      <c r="Y48" s="349"/>
      <c r="Z48" s="349"/>
      <c r="AA48" s="292"/>
      <c r="AB48" s="292"/>
      <c r="AC48" s="292"/>
      <c r="AD48" s="292"/>
      <c r="AE48" s="292"/>
      <c r="AF48" s="292"/>
      <c r="AG48" s="198"/>
      <c r="AH48" s="198"/>
      <c r="AI48" s="198"/>
      <c r="AJ48" s="198"/>
      <c r="AK48" s="198"/>
      <c r="AL48" s="198"/>
      <c r="AM48" s="198"/>
      <c r="AN48" s="198"/>
      <c r="AO48" s="198"/>
      <c r="AP48" s="198"/>
      <c r="AQ48" s="198"/>
      <c r="AR48" s="198"/>
      <c r="AS48" s="198"/>
      <c r="AT48" s="198"/>
      <c r="AU48" s="198"/>
      <c r="AV48" s="198"/>
      <c r="AW48" s="198"/>
    </row>
    <row r="49" spans="1:49" s="18" customFormat="1" ht="20.100000000000001" customHeight="1">
      <c r="A49" s="188"/>
      <c r="B49" s="398"/>
      <c r="C49" s="399"/>
      <c r="D49" s="327"/>
      <c r="E49" s="327"/>
      <c r="F49" s="292"/>
      <c r="G49" s="292"/>
      <c r="H49" s="292"/>
      <c r="I49" s="292"/>
      <c r="J49" s="292"/>
      <c r="K49" s="292"/>
      <c r="L49" s="325"/>
      <c r="M49" s="326"/>
      <c r="N49" s="325"/>
      <c r="O49" s="326"/>
      <c r="P49" s="292"/>
      <c r="Q49" s="292"/>
      <c r="R49" s="292"/>
      <c r="S49" s="292"/>
      <c r="T49" s="292"/>
      <c r="U49" s="292"/>
      <c r="V49" s="349"/>
      <c r="W49" s="349"/>
      <c r="X49" s="349"/>
      <c r="Y49" s="349"/>
      <c r="Z49" s="349"/>
      <c r="AA49" s="292"/>
      <c r="AB49" s="292"/>
      <c r="AC49" s="292"/>
      <c r="AD49" s="292"/>
      <c r="AE49" s="292"/>
      <c r="AF49" s="292"/>
      <c r="AG49" s="198"/>
      <c r="AH49" s="198"/>
      <c r="AI49" s="198"/>
      <c r="AJ49" s="198"/>
      <c r="AK49" s="198"/>
      <c r="AL49" s="198"/>
      <c r="AM49" s="198"/>
      <c r="AN49" s="198"/>
      <c r="AO49" s="198"/>
      <c r="AP49" s="198"/>
      <c r="AQ49" s="198"/>
      <c r="AR49" s="198"/>
      <c r="AS49" s="198"/>
      <c r="AT49" s="198"/>
      <c r="AU49" s="198"/>
      <c r="AV49" s="198"/>
      <c r="AW49" s="198"/>
    </row>
    <row r="50" spans="1:49" s="18" customFormat="1" ht="20.100000000000001" customHeight="1">
      <c r="A50" s="188"/>
      <c r="B50" s="398"/>
      <c r="C50" s="399"/>
      <c r="D50" s="327"/>
      <c r="E50" s="327"/>
      <c r="F50" s="292"/>
      <c r="G50" s="292"/>
      <c r="H50" s="292"/>
      <c r="I50" s="292"/>
      <c r="J50" s="292"/>
      <c r="K50" s="292"/>
      <c r="L50" s="325"/>
      <c r="M50" s="326"/>
      <c r="N50" s="325"/>
      <c r="O50" s="326"/>
      <c r="P50" s="292"/>
      <c r="Q50" s="292"/>
      <c r="R50" s="292"/>
      <c r="S50" s="292"/>
      <c r="T50" s="292"/>
      <c r="U50" s="292"/>
      <c r="V50" s="349"/>
      <c r="W50" s="349"/>
      <c r="X50" s="349"/>
      <c r="Y50" s="349"/>
      <c r="Z50" s="349"/>
      <c r="AA50" s="292"/>
      <c r="AB50" s="292"/>
      <c r="AC50" s="292"/>
      <c r="AD50" s="292"/>
      <c r="AE50" s="292"/>
      <c r="AF50" s="292"/>
      <c r="AG50" s="198"/>
      <c r="AH50" s="198"/>
      <c r="AI50" s="198"/>
      <c r="AJ50" s="198"/>
      <c r="AK50" s="198"/>
      <c r="AL50" s="198"/>
      <c r="AM50" s="198"/>
      <c r="AN50" s="198"/>
      <c r="AO50" s="198"/>
      <c r="AP50" s="198"/>
      <c r="AQ50" s="198"/>
      <c r="AR50" s="198"/>
      <c r="AS50" s="198"/>
      <c r="AT50" s="198"/>
      <c r="AU50" s="198"/>
      <c r="AV50" s="198"/>
      <c r="AW50" s="198"/>
    </row>
    <row r="51" spans="1:49" s="18" customFormat="1" ht="20.100000000000001" customHeight="1">
      <c r="A51" s="188"/>
      <c r="B51" s="398"/>
      <c r="C51" s="399"/>
      <c r="D51" s="327"/>
      <c r="E51" s="327"/>
      <c r="F51" s="292"/>
      <c r="G51" s="292"/>
      <c r="H51" s="292"/>
      <c r="I51" s="292"/>
      <c r="J51" s="292"/>
      <c r="K51" s="292"/>
      <c r="L51" s="325"/>
      <c r="M51" s="326"/>
      <c r="N51" s="325"/>
      <c r="O51" s="326"/>
      <c r="P51" s="292"/>
      <c r="Q51" s="292"/>
      <c r="R51" s="292"/>
      <c r="S51" s="292"/>
      <c r="T51" s="292"/>
      <c r="U51" s="292"/>
      <c r="V51" s="349"/>
      <c r="W51" s="349"/>
      <c r="X51" s="349"/>
      <c r="Y51" s="349"/>
      <c r="Z51" s="349"/>
      <c r="AA51" s="292"/>
      <c r="AB51" s="292"/>
      <c r="AC51" s="292"/>
      <c r="AD51" s="292"/>
      <c r="AE51" s="292"/>
      <c r="AF51" s="292"/>
      <c r="AG51" s="198"/>
      <c r="AH51" s="198"/>
      <c r="AI51" s="198"/>
      <c r="AJ51" s="198"/>
      <c r="AK51" s="198"/>
      <c r="AL51" s="198"/>
      <c r="AM51" s="198"/>
      <c r="AN51" s="198"/>
      <c r="AO51" s="198"/>
      <c r="AP51" s="198"/>
      <c r="AQ51" s="198"/>
      <c r="AR51" s="198"/>
      <c r="AS51" s="198"/>
      <c r="AT51" s="198"/>
      <c r="AU51" s="198"/>
      <c r="AV51" s="198"/>
      <c r="AW51" s="198"/>
    </row>
    <row r="52" spans="1:49" s="18" customFormat="1" ht="20.100000000000001" customHeight="1">
      <c r="A52" s="188"/>
      <c r="B52" s="398"/>
      <c r="C52" s="399"/>
      <c r="D52" s="327"/>
      <c r="E52" s="327"/>
      <c r="F52" s="292"/>
      <c r="G52" s="292"/>
      <c r="H52" s="292"/>
      <c r="I52" s="292"/>
      <c r="J52" s="292"/>
      <c r="K52" s="292"/>
      <c r="L52" s="325"/>
      <c r="M52" s="326"/>
      <c r="N52" s="325"/>
      <c r="O52" s="326"/>
      <c r="P52" s="292"/>
      <c r="Q52" s="292"/>
      <c r="R52" s="292"/>
      <c r="S52" s="292"/>
      <c r="T52" s="292"/>
      <c r="U52" s="292"/>
      <c r="V52" s="349"/>
      <c r="W52" s="349"/>
      <c r="X52" s="349"/>
      <c r="Y52" s="349"/>
      <c r="Z52" s="349"/>
      <c r="AA52" s="292"/>
      <c r="AB52" s="292"/>
      <c r="AC52" s="292"/>
      <c r="AD52" s="292"/>
      <c r="AE52" s="292"/>
      <c r="AF52" s="292"/>
      <c r="AG52" s="198"/>
      <c r="AH52" s="198"/>
      <c r="AI52" s="198"/>
      <c r="AJ52" s="198"/>
      <c r="AK52" s="198"/>
      <c r="AL52" s="198"/>
      <c r="AM52" s="198"/>
      <c r="AN52" s="198"/>
      <c r="AO52" s="198"/>
      <c r="AP52" s="198"/>
      <c r="AQ52" s="198"/>
      <c r="AR52" s="198"/>
      <c r="AS52" s="198"/>
      <c r="AT52" s="198"/>
      <c r="AU52" s="198"/>
      <c r="AV52" s="198"/>
      <c r="AW52" s="198"/>
    </row>
    <row r="53" spans="1:49" s="18" customFormat="1" ht="20.100000000000001" customHeight="1">
      <c r="A53" s="188"/>
      <c r="B53" s="398"/>
      <c r="C53" s="399"/>
      <c r="D53" s="327"/>
      <c r="E53" s="327"/>
      <c r="F53" s="292"/>
      <c r="G53" s="292"/>
      <c r="H53" s="292"/>
      <c r="I53" s="292"/>
      <c r="J53" s="292"/>
      <c r="K53" s="292"/>
      <c r="L53" s="325"/>
      <c r="M53" s="326"/>
      <c r="N53" s="325"/>
      <c r="O53" s="326"/>
      <c r="P53" s="292"/>
      <c r="Q53" s="292"/>
      <c r="R53" s="292"/>
      <c r="S53" s="292"/>
      <c r="T53" s="292"/>
      <c r="U53" s="292"/>
      <c r="V53" s="349"/>
      <c r="W53" s="349"/>
      <c r="X53" s="349"/>
      <c r="Y53" s="349"/>
      <c r="Z53" s="349"/>
      <c r="AA53" s="292"/>
      <c r="AB53" s="292"/>
      <c r="AC53" s="292"/>
      <c r="AD53" s="292"/>
      <c r="AE53" s="292"/>
      <c r="AF53" s="292"/>
      <c r="AG53" s="198"/>
      <c r="AH53" s="198"/>
      <c r="AI53" s="198"/>
      <c r="AJ53" s="198"/>
      <c r="AK53" s="198"/>
      <c r="AL53" s="198"/>
      <c r="AM53" s="198"/>
      <c r="AN53" s="198"/>
      <c r="AO53" s="198"/>
      <c r="AP53" s="198"/>
      <c r="AQ53" s="198"/>
      <c r="AR53" s="198"/>
      <c r="AS53" s="198"/>
      <c r="AT53" s="198"/>
      <c r="AU53" s="198"/>
      <c r="AV53" s="198"/>
      <c r="AW53" s="198"/>
    </row>
    <row r="54" spans="1:49" s="18" customFormat="1" ht="20.100000000000001" customHeight="1">
      <c r="A54" s="188"/>
      <c r="B54" s="398"/>
      <c r="C54" s="399"/>
      <c r="D54" s="327"/>
      <c r="E54" s="327"/>
      <c r="F54" s="292"/>
      <c r="G54" s="292"/>
      <c r="H54" s="292"/>
      <c r="I54" s="292"/>
      <c r="J54" s="292"/>
      <c r="K54" s="292"/>
      <c r="L54" s="325"/>
      <c r="M54" s="326"/>
      <c r="N54" s="325"/>
      <c r="O54" s="326"/>
      <c r="P54" s="292"/>
      <c r="Q54" s="292"/>
      <c r="R54" s="292"/>
      <c r="S54" s="292"/>
      <c r="T54" s="292"/>
      <c r="U54" s="292"/>
      <c r="V54" s="349"/>
      <c r="W54" s="349"/>
      <c r="X54" s="349"/>
      <c r="Y54" s="349"/>
      <c r="Z54" s="349"/>
      <c r="AA54" s="292"/>
      <c r="AB54" s="292"/>
      <c r="AC54" s="292"/>
      <c r="AD54" s="292"/>
      <c r="AE54" s="292"/>
      <c r="AF54" s="292"/>
      <c r="AG54" s="198"/>
      <c r="AH54" s="198"/>
      <c r="AI54" s="198"/>
      <c r="AJ54" s="198"/>
      <c r="AK54" s="198"/>
      <c r="AL54" s="198"/>
      <c r="AM54" s="198"/>
      <c r="AN54" s="198"/>
      <c r="AO54" s="198"/>
      <c r="AP54" s="198"/>
      <c r="AQ54" s="198"/>
      <c r="AR54" s="198"/>
      <c r="AS54" s="198"/>
      <c r="AT54" s="198"/>
      <c r="AU54" s="198"/>
      <c r="AV54" s="198"/>
      <c r="AW54" s="198"/>
    </row>
    <row r="55" spans="1:49" s="18" customFormat="1" ht="24.95" customHeight="1">
      <c r="A55" s="343" t="s">
        <v>58</v>
      </c>
      <c r="B55" s="344"/>
      <c r="C55" s="344"/>
      <c r="D55" s="344"/>
      <c r="E55" s="345"/>
      <c r="F55" s="292"/>
      <c r="G55" s="292"/>
      <c r="H55" s="292"/>
      <c r="I55" s="292"/>
      <c r="J55" s="292"/>
      <c r="K55" s="292"/>
      <c r="L55" s="325"/>
      <c r="M55" s="326"/>
      <c r="N55" s="325"/>
      <c r="O55" s="326"/>
      <c r="P55" s="292"/>
      <c r="Q55" s="292"/>
      <c r="R55" s="292"/>
      <c r="S55" s="292"/>
      <c r="T55" s="292"/>
      <c r="U55" s="292"/>
      <c r="V55" s="349"/>
      <c r="W55" s="349"/>
      <c r="X55" s="349"/>
      <c r="Y55" s="349"/>
      <c r="Z55" s="349"/>
      <c r="AA55" s="292"/>
      <c r="AB55" s="292"/>
      <c r="AC55" s="292"/>
      <c r="AD55" s="292"/>
      <c r="AE55" s="292"/>
      <c r="AF55" s="292"/>
      <c r="AG55" s="198"/>
      <c r="AH55" s="198"/>
      <c r="AI55" s="198"/>
      <c r="AJ55" s="198"/>
      <c r="AK55" s="198"/>
      <c r="AL55" s="198"/>
      <c r="AM55" s="198"/>
      <c r="AN55" s="198"/>
      <c r="AO55" s="198"/>
      <c r="AP55" s="198"/>
      <c r="AQ55" s="198"/>
      <c r="AR55" s="198"/>
      <c r="AS55" s="198"/>
      <c r="AT55" s="198"/>
      <c r="AU55" s="198"/>
      <c r="AV55" s="198"/>
      <c r="AW55" s="198"/>
    </row>
    <row r="56" spans="1:49" ht="15" customHeight="1">
      <c r="A56" s="98"/>
      <c r="B56" s="98"/>
      <c r="C56" s="98"/>
      <c r="D56" s="185"/>
      <c r="E56" s="185"/>
      <c r="F56" s="185"/>
      <c r="G56" s="185"/>
      <c r="H56" s="185"/>
      <c r="I56" s="185"/>
      <c r="J56" s="185"/>
      <c r="K56" s="185"/>
      <c r="L56" s="185"/>
      <c r="M56" s="185"/>
      <c r="N56" s="185"/>
      <c r="O56" s="185"/>
      <c r="P56" s="185"/>
      <c r="Q56" s="185"/>
      <c r="R56" s="185"/>
      <c r="S56" s="185"/>
      <c r="T56" s="185"/>
      <c r="U56" s="185"/>
      <c r="V56" s="185"/>
    </row>
    <row r="57" spans="1:49" ht="15" customHeight="1">
      <c r="A57" s="98"/>
      <c r="B57" s="98"/>
      <c r="C57" s="98"/>
      <c r="D57" s="185"/>
      <c r="E57" s="185"/>
      <c r="F57" s="185"/>
      <c r="G57" s="185"/>
      <c r="H57" s="185"/>
      <c r="I57" s="185"/>
      <c r="J57" s="185"/>
      <c r="K57" s="185"/>
      <c r="L57" s="185"/>
      <c r="M57" s="185"/>
      <c r="N57" s="185"/>
      <c r="O57" s="185"/>
      <c r="P57" s="185"/>
      <c r="Q57" s="185"/>
      <c r="R57" s="185"/>
      <c r="S57" s="185"/>
      <c r="T57" s="185"/>
      <c r="U57" s="185"/>
      <c r="V57" s="185"/>
    </row>
    <row r="58" spans="1:49" ht="15" customHeight="1">
      <c r="A58" s="98"/>
      <c r="B58" s="98"/>
      <c r="C58" s="98"/>
      <c r="D58" s="185"/>
      <c r="E58" s="185"/>
      <c r="F58" s="185"/>
      <c r="G58" s="185"/>
      <c r="H58" s="185"/>
      <c r="I58" s="185"/>
      <c r="J58" s="185"/>
      <c r="K58" s="185"/>
      <c r="L58" s="185"/>
      <c r="M58" s="185"/>
      <c r="N58" s="185"/>
      <c r="O58" s="185"/>
      <c r="P58" s="185"/>
      <c r="Q58" s="185"/>
      <c r="R58" s="185"/>
      <c r="S58" s="185"/>
      <c r="T58" s="185"/>
      <c r="U58" s="185"/>
      <c r="V58" s="185"/>
    </row>
    <row r="59" spans="1:49" ht="15" customHeight="1">
      <c r="A59" s="98"/>
      <c r="B59" s="98"/>
      <c r="C59" s="98"/>
      <c r="D59" s="185"/>
      <c r="E59" s="185"/>
      <c r="F59" s="185"/>
      <c r="G59" s="185"/>
      <c r="H59" s="185"/>
      <c r="I59" s="185"/>
      <c r="J59" s="185"/>
      <c r="K59" s="185"/>
      <c r="L59" s="185"/>
      <c r="M59" s="185"/>
      <c r="N59" s="185"/>
      <c r="O59" s="185"/>
      <c r="P59" s="185"/>
      <c r="Q59" s="185"/>
      <c r="R59" s="185"/>
      <c r="S59" s="185"/>
      <c r="T59" s="185"/>
      <c r="U59" s="185"/>
      <c r="V59" s="185"/>
    </row>
    <row r="60" spans="1:49" s="20" customFormat="1" ht="18" customHeight="1">
      <c r="A60" s="346" t="s">
        <v>515</v>
      </c>
      <c r="B60" s="346"/>
      <c r="C60" s="346"/>
      <c r="D60" s="346"/>
      <c r="E60" s="346"/>
      <c r="F60" s="346"/>
      <c r="G60" s="346"/>
      <c r="H60" s="189"/>
      <c r="I60" s="189"/>
      <c r="J60" s="189"/>
      <c r="K60" s="189"/>
      <c r="L60" s="189"/>
      <c r="M60" s="347"/>
      <c r="N60" s="347"/>
      <c r="O60" s="347"/>
      <c r="P60" s="347"/>
      <c r="Q60" s="347"/>
      <c r="R60" s="189"/>
      <c r="S60" s="189"/>
      <c r="T60" s="189"/>
      <c r="U60" s="189"/>
      <c r="V60" s="189"/>
      <c r="W60" s="226"/>
      <c r="X60" s="226"/>
      <c r="Y60" s="226"/>
      <c r="Z60" s="226"/>
      <c r="AA60" s="226"/>
      <c r="AB60" s="78"/>
      <c r="AC60" s="78"/>
      <c r="AD60" s="348" t="s">
        <v>509</v>
      </c>
      <c r="AE60" s="348"/>
      <c r="AF60" s="348"/>
      <c r="AG60" s="78"/>
      <c r="AH60" s="78"/>
      <c r="AI60" s="78"/>
      <c r="AJ60" s="78"/>
      <c r="AK60" s="78"/>
      <c r="AL60" s="78"/>
      <c r="AM60" s="78"/>
      <c r="AN60" s="78"/>
      <c r="AO60" s="78"/>
      <c r="AP60" s="78"/>
      <c r="AQ60" s="78"/>
      <c r="AR60" s="78"/>
      <c r="AS60" s="78"/>
      <c r="AT60" s="78"/>
      <c r="AU60" s="78"/>
      <c r="AV60" s="78"/>
      <c r="AW60" s="78"/>
    </row>
    <row r="61" spans="1:49" s="7" customFormat="1">
      <c r="A61" s="107"/>
      <c r="B61" s="258" t="s">
        <v>77</v>
      </c>
      <c r="C61" s="258"/>
      <c r="D61" s="258"/>
      <c r="E61" s="258"/>
      <c r="F61" s="258"/>
      <c r="G61" s="258"/>
      <c r="H61" s="98"/>
      <c r="I61" s="98"/>
      <c r="J61" s="180"/>
      <c r="K61" s="180"/>
      <c r="L61" s="180"/>
      <c r="M61" s="107"/>
      <c r="N61" s="79"/>
      <c r="O61" s="79"/>
      <c r="P61" s="79"/>
      <c r="Q61" s="79"/>
      <c r="R61" s="79" t="s">
        <v>78</v>
      </c>
      <c r="S61" s="107"/>
      <c r="T61" s="107"/>
      <c r="U61" s="107"/>
      <c r="V61" s="79"/>
      <c r="W61" s="107"/>
      <c r="X61" s="107"/>
      <c r="Y61" s="107"/>
      <c r="Z61" s="107"/>
      <c r="AA61" s="107"/>
      <c r="AB61" s="350" t="s">
        <v>126</v>
      </c>
      <c r="AC61" s="350"/>
      <c r="AD61" s="350"/>
      <c r="AE61" s="350"/>
      <c r="AF61" s="350"/>
      <c r="AG61" s="107"/>
      <c r="AH61" s="107"/>
      <c r="AI61" s="107"/>
      <c r="AJ61" s="107"/>
      <c r="AK61" s="107"/>
      <c r="AL61" s="107"/>
      <c r="AM61" s="107"/>
      <c r="AN61" s="107"/>
      <c r="AO61" s="107"/>
      <c r="AP61" s="107"/>
      <c r="AQ61" s="107"/>
      <c r="AR61" s="107"/>
      <c r="AS61" s="107"/>
      <c r="AT61" s="107"/>
      <c r="AU61" s="107"/>
      <c r="AV61" s="107"/>
      <c r="AW61" s="107"/>
    </row>
    <row r="62" spans="1:49">
      <c r="C62" s="190"/>
    </row>
    <row r="65" spans="3:3">
      <c r="C65" s="191"/>
    </row>
    <row r="66" spans="3:3">
      <c r="C66" s="191"/>
    </row>
    <row r="67" spans="3:3">
      <c r="C67" s="191"/>
    </row>
    <row r="68" spans="3:3">
      <c r="C68" s="191"/>
    </row>
    <row r="69" spans="3:3">
      <c r="C69" s="191"/>
    </row>
    <row r="70" spans="3:3">
      <c r="C70" s="191"/>
    </row>
    <row r="71" spans="3:3">
      <c r="C71" s="191"/>
    </row>
  </sheetData>
  <mergeCells count="296">
    <mergeCell ref="AA53:AF53"/>
    <mergeCell ref="V44:Z46"/>
    <mergeCell ref="AA44:AF46"/>
    <mergeCell ref="AA49:AF49"/>
    <mergeCell ref="V48:Z48"/>
    <mergeCell ref="AA48:AF48"/>
    <mergeCell ref="AA51:AF51"/>
    <mergeCell ref="AA23:AB23"/>
    <mergeCell ref="AC30:AF30"/>
    <mergeCell ref="Y24:Z24"/>
    <mergeCell ref="Y25:Z25"/>
    <mergeCell ref="AE25:AF25"/>
    <mergeCell ref="Y30:AB30"/>
    <mergeCell ref="A28:AF28"/>
    <mergeCell ref="AC25:AD25"/>
    <mergeCell ref="W24:X24"/>
    <mergeCell ref="A25:V25"/>
    <mergeCell ref="AA12:AC12"/>
    <mergeCell ref="W22:X22"/>
    <mergeCell ref="AD29:AF29"/>
    <mergeCell ref="AA25:AB25"/>
    <mergeCell ref="AA24:AB24"/>
    <mergeCell ref="AE23:AF23"/>
    <mergeCell ref="Z29:AB29"/>
    <mergeCell ref="AA18:AB19"/>
    <mergeCell ref="AE20:AF20"/>
    <mergeCell ref="AE21:AF21"/>
    <mergeCell ref="R17:V19"/>
    <mergeCell ref="B23:C23"/>
    <mergeCell ref="B24:C24"/>
    <mergeCell ref="H24:Q24"/>
    <mergeCell ref="B22:C22"/>
    <mergeCell ref="D23:G23"/>
    <mergeCell ref="H23:Q23"/>
    <mergeCell ref="D22:G22"/>
    <mergeCell ref="H22:Q22"/>
    <mergeCell ref="D24:G24"/>
    <mergeCell ref="R10:T10"/>
    <mergeCell ref="R9:T9"/>
    <mergeCell ref="U9:W9"/>
    <mergeCell ref="U10:W10"/>
    <mergeCell ref="R11:T11"/>
    <mergeCell ref="R23:V23"/>
    <mergeCell ref="R22:V22"/>
    <mergeCell ref="R20:V20"/>
    <mergeCell ref="R12:T12"/>
    <mergeCell ref="W23:X23"/>
    <mergeCell ref="B49:C49"/>
    <mergeCell ref="B50:C50"/>
    <mergeCell ref="D51:E51"/>
    <mergeCell ref="F51:G51"/>
    <mergeCell ref="F49:G49"/>
    <mergeCell ref="D49:E49"/>
    <mergeCell ref="B51:C51"/>
    <mergeCell ref="D50:E50"/>
    <mergeCell ref="F50:G50"/>
    <mergeCell ref="B48:C48"/>
    <mergeCell ref="P46:Q46"/>
    <mergeCell ref="N51:O51"/>
    <mergeCell ref="H49:I49"/>
    <mergeCell ref="N49:O49"/>
    <mergeCell ref="L50:M50"/>
    <mergeCell ref="J50:K50"/>
    <mergeCell ref="J49:K49"/>
    <mergeCell ref="L49:M49"/>
    <mergeCell ref="L51:M51"/>
    <mergeCell ref="D52:E52"/>
    <mergeCell ref="J52:K52"/>
    <mergeCell ref="P49:Q49"/>
    <mergeCell ref="A44:A46"/>
    <mergeCell ref="H44:I46"/>
    <mergeCell ref="P45:U45"/>
    <mergeCell ref="P47:Q47"/>
    <mergeCell ref="B47:C47"/>
    <mergeCell ref="D47:E47"/>
    <mergeCell ref="D44:E46"/>
    <mergeCell ref="V49:Z49"/>
    <mergeCell ref="R49:S49"/>
    <mergeCell ref="D48:E48"/>
    <mergeCell ref="F48:G48"/>
    <mergeCell ref="L48:M48"/>
    <mergeCell ref="J51:K51"/>
    <mergeCell ref="L45:M46"/>
    <mergeCell ref="N47:O47"/>
    <mergeCell ref="F44:G46"/>
    <mergeCell ref="R46:S46"/>
    <mergeCell ref="R47:S47"/>
    <mergeCell ref="T52:U52"/>
    <mergeCell ref="N45:O46"/>
    <mergeCell ref="S31:S32"/>
    <mergeCell ref="Q31:Q32"/>
    <mergeCell ref="R31:R32"/>
    <mergeCell ref="V31:V32"/>
    <mergeCell ref="T31:T32"/>
    <mergeCell ref="A39:L39"/>
    <mergeCell ref="F54:G54"/>
    <mergeCell ref="L53:M53"/>
    <mergeCell ref="J54:K54"/>
    <mergeCell ref="H53:I53"/>
    <mergeCell ref="B53:C53"/>
    <mergeCell ref="B54:C54"/>
    <mergeCell ref="D53:E53"/>
    <mergeCell ref="D54:E54"/>
    <mergeCell ref="N52:O52"/>
    <mergeCell ref="H50:I50"/>
    <mergeCell ref="B52:C52"/>
    <mergeCell ref="B35:L35"/>
    <mergeCell ref="L54:M54"/>
    <mergeCell ref="N54:O54"/>
    <mergeCell ref="J53:K53"/>
    <mergeCell ref="F53:G53"/>
    <mergeCell ref="H54:I54"/>
    <mergeCell ref="N53:O53"/>
    <mergeCell ref="H51:I51"/>
    <mergeCell ref="F52:G52"/>
    <mergeCell ref="B36:L36"/>
    <mergeCell ref="B33:L33"/>
    <mergeCell ref="H52:I52"/>
    <mergeCell ref="L52:M52"/>
    <mergeCell ref="F47:G47"/>
    <mergeCell ref="L47:M47"/>
    <mergeCell ref="J44:K46"/>
    <mergeCell ref="L44:U44"/>
    <mergeCell ref="B20:C20"/>
    <mergeCell ref="D20:G20"/>
    <mergeCell ref="H20:Q20"/>
    <mergeCell ref="R21:V21"/>
    <mergeCell ref="AA21:AB21"/>
    <mergeCell ref="Y21:Z21"/>
    <mergeCell ref="W21:X21"/>
    <mergeCell ref="Y20:Z20"/>
    <mergeCell ref="A30:A32"/>
    <mergeCell ref="B34:L34"/>
    <mergeCell ref="B30:L32"/>
    <mergeCell ref="M31:M32"/>
    <mergeCell ref="B37:L37"/>
    <mergeCell ref="W25:X25"/>
    <mergeCell ref="Q30:T30"/>
    <mergeCell ref="M30:P30"/>
    <mergeCell ref="X31:X32"/>
    <mergeCell ref="U31:U32"/>
    <mergeCell ref="B10:C10"/>
    <mergeCell ref="B11:C11"/>
    <mergeCell ref="B17:C19"/>
    <mergeCell ref="N7:Q7"/>
    <mergeCell ref="D10:F10"/>
    <mergeCell ref="D11:F11"/>
    <mergeCell ref="G9:M9"/>
    <mergeCell ref="G10:M10"/>
    <mergeCell ref="D9:F9"/>
    <mergeCell ref="B8:C8"/>
    <mergeCell ref="A5:A6"/>
    <mergeCell ref="B5:C6"/>
    <mergeCell ref="B7:C7"/>
    <mergeCell ref="X7:Z7"/>
    <mergeCell ref="G7:M7"/>
    <mergeCell ref="N5:Q6"/>
    <mergeCell ref="R7:T7"/>
    <mergeCell ref="R6:T6"/>
    <mergeCell ref="X6:Z6"/>
    <mergeCell ref="U6:W6"/>
    <mergeCell ref="D5:F6"/>
    <mergeCell ref="X8:Z8"/>
    <mergeCell ref="G8:M8"/>
    <mergeCell ref="U7:W7"/>
    <mergeCell ref="R8:T8"/>
    <mergeCell ref="G5:M6"/>
    <mergeCell ref="R5:AF5"/>
    <mergeCell ref="AA8:AC8"/>
    <mergeCell ref="AD7:AF7"/>
    <mergeCell ref="AA7:AC7"/>
    <mergeCell ref="B21:C21"/>
    <mergeCell ref="P31:P32"/>
    <mergeCell ref="B44:C46"/>
    <mergeCell ref="A17:A19"/>
    <mergeCell ref="D17:G19"/>
    <mergeCell ref="H17:Q19"/>
    <mergeCell ref="A38:L38"/>
    <mergeCell ref="O31:O32"/>
    <mergeCell ref="D21:G21"/>
    <mergeCell ref="H21:Q21"/>
    <mergeCell ref="N8:Q8"/>
    <mergeCell ref="J48:K48"/>
    <mergeCell ref="N9:Q9"/>
    <mergeCell ref="H47:I47"/>
    <mergeCell ref="J47:K47"/>
    <mergeCell ref="H48:I48"/>
    <mergeCell ref="G11:M11"/>
    <mergeCell ref="N11:Q11"/>
    <mergeCell ref="A12:M12"/>
    <mergeCell ref="N12:Q12"/>
    <mergeCell ref="AD1:AF1"/>
    <mergeCell ref="AD2:AF2"/>
    <mergeCell ref="AA22:AB22"/>
    <mergeCell ref="Y18:Z19"/>
    <mergeCell ref="W18:X19"/>
    <mergeCell ref="X9:Z9"/>
    <mergeCell ref="AA20:AB20"/>
    <mergeCell ref="W20:X20"/>
    <mergeCell ref="A15:AF15"/>
    <mergeCell ref="AD12:AF12"/>
    <mergeCell ref="AA6:AC6"/>
    <mergeCell ref="AA9:AC9"/>
    <mergeCell ref="A3:AF3"/>
    <mergeCell ref="U8:W8"/>
    <mergeCell ref="D7:F7"/>
    <mergeCell ref="D8:F8"/>
    <mergeCell ref="AD6:AF6"/>
    <mergeCell ref="AD8:AF8"/>
    <mergeCell ref="AD9:AF9"/>
    <mergeCell ref="B9:C9"/>
    <mergeCell ref="U30:X30"/>
    <mergeCell ref="W31:W32"/>
    <mergeCell ref="N10:Q10"/>
    <mergeCell ref="X10:Z10"/>
    <mergeCell ref="W17:AF17"/>
    <mergeCell ref="AA11:AC11"/>
    <mergeCell ref="U11:W11"/>
    <mergeCell ref="U12:W12"/>
    <mergeCell ref="R24:V24"/>
    <mergeCell ref="X11:Z11"/>
    <mergeCell ref="AC18:AD19"/>
    <mergeCell ref="AC21:AD21"/>
    <mergeCell ref="Y31:Y32"/>
    <mergeCell ref="AE22:AF22"/>
    <mergeCell ref="AC23:AD23"/>
    <mergeCell ref="AA31:AA32"/>
    <mergeCell ref="AC24:AD24"/>
    <mergeCell ref="AE24:AF24"/>
    <mergeCell ref="AC22:AD22"/>
    <mergeCell ref="Y23:Z23"/>
    <mergeCell ref="AD10:AF10"/>
    <mergeCell ref="AD11:AF11"/>
    <mergeCell ref="AA10:AC10"/>
    <mergeCell ref="A42:AF42"/>
    <mergeCell ref="N31:N32"/>
    <mergeCell ref="AE31:AE32"/>
    <mergeCell ref="AF31:AF32"/>
    <mergeCell ref="AC31:AC32"/>
    <mergeCell ref="Z31:Z32"/>
    <mergeCell ref="AE18:AF19"/>
    <mergeCell ref="AB61:AF61"/>
    <mergeCell ref="W60:AA60"/>
    <mergeCell ref="AA50:AF50"/>
    <mergeCell ref="V50:Z50"/>
    <mergeCell ref="V52:Z52"/>
    <mergeCell ref="V51:Z51"/>
    <mergeCell ref="AA54:AF54"/>
    <mergeCell ref="AA55:AF55"/>
    <mergeCell ref="V54:Z54"/>
    <mergeCell ref="AA52:AF52"/>
    <mergeCell ref="V55:Z55"/>
    <mergeCell ref="T53:U53"/>
    <mergeCell ref="V53:Z53"/>
    <mergeCell ref="T54:U54"/>
    <mergeCell ref="AC20:AD20"/>
    <mergeCell ref="X12:Z12"/>
    <mergeCell ref="AD31:AD32"/>
    <mergeCell ref="AB31:AB32"/>
    <mergeCell ref="AD43:AF43"/>
    <mergeCell ref="Y22:Z22"/>
    <mergeCell ref="T48:U48"/>
    <mergeCell ref="T51:U51"/>
    <mergeCell ref="T50:U50"/>
    <mergeCell ref="T49:U49"/>
    <mergeCell ref="AD60:AF60"/>
    <mergeCell ref="T46:U46"/>
    <mergeCell ref="V47:Z47"/>
    <mergeCell ref="T47:U47"/>
    <mergeCell ref="AA47:AF47"/>
    <mergeCell ref="T55:U55"/>
    <mergeCell ref="N48:O48"/>
    <mergeCell ref="N50:O50"/>
    <mergeCell ref="R48:S48"/>
    <mergeCell ref="R50:S50"/>
    <mergeCell ref="P50:Q50"/>
    <mergeCell ref="P48:Q48"/>
    <mergeCell ref="R55:S55"/>
    <mergeCell ref="P55:Q55"/>
    <mergeCell ref="R52:S52"/>
    <mergeCell ref="P51:Q51"/>
    <mergeCell ref="R54:S54"/>
    <mergeCell ref="P53:Q53"/>
    <mergeCell ref="R53:S53"/>
    <mergeCell ref="P54:Q54"/>
    <mergeCell ref="P52:Q52"/>
    <mergeCell ref="R51:S51"/>
    <mergeCell ref="B61:G61"/>
    <mergeCell ref="H55:I55"/>
    <mergeCell ref="L55:M55"/>
    <mergeCell ref="N55:O55"/>
    <mergeCell ref="J55:K55"/>
    <mergeCell ref="A55:E55"/>
    <mergeCell ref="F55:G55"/>
    <mergeCell ref="A60:G60"/>
    <mergeCell ref="M60:Q60"/>
  </mergeCells>
  <phoneticPr fontId="3" type="noConversion"/>
  <pageMargins left="0.59055118110236227" right="0.59055118110236227" top="0.78740157480314965" bottom="0.39370078740157483" header="0.31496062992125984" footer="0.31496062992125984"/>
  <pageSetup paperSize="9" scale="35" orientation="landscape"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13</vt:i4>
      </vt:variant>
    </vt:vector>
  </HeadingPairs>
  <TitlesOfParts>
    <vt:vector size="21" baseType="lpstr">
      <vt:lpstr>фінплан - зведені показники</vt:lpstr>
      <vt:lpstr>1. Фін результат</vt:lpstr>
      <vt:lpstr>2. Розрахунки з бюджетом</vt:lpstr>
      <vt:lpstr>3. Рух грошових коштів</vt:lpstr>
      <vt:lpstr>4. Кап. інвестиції</vt:lpstr>
      <vt:lpstr> 5. Коефіцієнти</vt:lpstr>
      <vt:lpstr>6.1. Інша інфо_1</vt:lpstr>
      <vt:lpstr>6.2. Інша інфо_2</vt:lpstr>
      <vt:lpstr>' 5. Коефіцієнти'!Заголовки_для_печати</vt:lpstr>
      <vt:lpstr>'1. Фін результат'!Заголовки_для_печати</vt:lpstr>
      <vt:lpstr>'2. Розрахунки з бюджетом'!Заголовки_для_печати</vt:lpstr>
      <vt:lpstr>'3. Рух грошових коштів'!Заголовки_для_печати</vt:lpstr>
      <vt:lpstr>'фінплан - зведені показники'!Заголовки_для_печати</vt:lpstr>
      <vt:lpstr>' 5. Коефіцієнти'!Область_печати</vt:lpstr>
      <vt:lpstr>'1. Фін результат'!Область_печати</vt:lpstr>
      <vt:lpstr>'2. Розрахунки з бюджетом'!Область_печати</vt:lpstr>
      <vt:lpstr>'3. Рух грошових коштів'!Область_печати</vt:lpstr>
      <vt:lpstr>'4. Кап. інвестиції'!Область_печати</vt:lpstr>
      <vt:lpstr>'6.1. Інша інфо_1'!Область_печати</vt:lpstr>
      <vt:lpstr>'6.2. Інша інфо_2'!Область_печати</vt:lpstr>
      <vt:lpstr>'фінплан - зведені показники'!Область_печати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Osipenko</dc:creator>
  <cp:lastModifiedBy>Artem</cp:lastModifiedBy>
  <cp:lastPrinted>2023-05-03T07:18:46Z</cp:lastPrinted>
  <dcterms:created xsi:type="dcterms:W3CDTF">2003-03-13T16:00:22Z</dcterms:created>
  <dcterms:modified xsi:type="dcterms:W3CDTF">2023-05-05T06:54:01Z</dcterms:modified>
</cp:coreProperties>
</file>